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165" windowWidth="20115" windowHeight="7875"/>
  </bookViews>
  <sheets>
    <sheet name="RC Log" sheetId="5" r:id="rId1"/>
    <sheet name="Sample" sheetId="12" r:id="rId2"/>
    <sheet name="Batch " sheetId="14" r:id="rId3"/>
    <sheet name="Sample Shipment" sheetId="13" r:id="rId4"/>
  </sheets>
  <definedNames>
    <definedName name="_xlnm.Print_Area" localSheetId="0">'RC Log'!$A$1:$AB$89</definedName>
    <definedName name="_xlnm.Print_Area" localSheetId="1">Sample!$A$1:$M$47</definedName>
    <definedName name="_xlnm.Print_Area" localSheetId="3">'Sample Shipment'!$A$1:$K$24</definedName>
    <definedName name="_xlnm.Print_Titles" localSheetId="0">'RC Log'!$10:$12</definedName>
    <definedName name="_xlnm.Print_Titles" localSheetId="1">Sample!$2:$4</definedName>
  </definedNames>
  <calcPr calcId="145621"/>
</workbook>
</file>

<file path=xl/calcChain.xml><?xml version="1.0" encoding="utf-8"?>
<calcChain xmlns="http://schemas.openxmlformats.org/spreadsheetml/2006/main">
  <c r="E7" i="12" l="1"/>
  <c r="E6" i="12"/>
  <c r="D86" i="5" l="1"/>
  <c r="D84" i="5"/>
  <c r="D82" i="5"/>
  <c r="D80" i="5"/>
  <c r="D78" i="5"/>
  <c r="D76" i="5"/>
  <c r="D74" i="5"/>
  <c r="D72" i="5"/>
  <c r="D70" i="5"/>
  <c r="D68" i="5"/>
  <c r="D66" i="5"/>
  <c r="D64" i="5"/>
  <c r="D62" i="5"/>
  <c r="D60" i="5"/>
  <c r="D58" i="5"/>
  <c r="D56" i="5"/>
  <c r="D54" i="5"/>
  <c r="D52" i="5"/>
  <c r="D50" i="5"/>
  <c r="D48" i="5"/>
  <c r="D46" i="5"/>
  <c r="D44" i="5"/>
  <c r="D42" i="5"/>
  <c r="D40" i="5"/>
  <c r="D38" i="5"/>
  <c r="D35" i="5"/>
  <c r="D33" i="5"/>
  <c r="D31" i="5"/>
  <c r="D29" i="5"/>
  <c r="D27" i="5"/>
  <c r="D25" i="5"/>
  <c r="D23" i="5"/>
  <c r="D21" i="5"/>
  <c r="D19" i="5"/>
  <c r="B19" i="5"/>
  <c r="B21" i="5" s="1"/>
  <c r="A19" i="5"/>
  <c r="B23" i="5" l="1"/>
  <c r="A23" i="5"/>
  <c r="A21" i="5"/>
  <c r="Q5" i="13"/>
  <c r="R5" i="13" s="1"/>
  <c r="A25" i="5" l="1"/>
  <c r="B25" i="5"/>
  <c r="E5" i="13"/>
  <c r="Q6" i="13"/>
  <c r="E18" i="12"/>
  <c r="E28" i="12"/>
  <c r="E38" i="12"/>
  <c r="E42" i="12"/>
  <c r="C10" i="12"/>
  <c r="E10" i="12" s="1"/>
  <c r="C11" i="12"/>
  <c r="E11" i="12" s="1"/>
  <c r="C12" i="12"/>
  <c r="E12" i="12" s="1"/>
  <c r="C13" i="12"/>
  <c r="E13" i="12" s="1"/>
  <c r="C14" i="12"/>
  <c r="E14" i="12" s="1"/>
  <c r="C15" i="12"/>
  <c r="E15" i="12" s="1"/>
  <c r="C17" i="12"/>
  <c r="E17" i="12" s="1"/>
  <c r="C19" i="12"/>
  <c r="E19" i="12" s="1"/>
  <c r="C20" i="12"/>
  <c r="E20" i="12" s="1"/>
  <c r="C21" i="12"/>
  <c r="E21" i="12" s="1"/>
  <c r="C22" i="12"/>
  <c r="E22" i="12" s="1"/>
  <c r="C23" i="12"/>
  <c r="E23" i="12" s="1"/>
  <c r="C24" i="12"/>
  <c r="E24" i="12" s="1"/>
  <c r="C26" i="12"/>
  <c r="E26" i="12" s="1"/>
  <c r="C27" i="12"/>
  <c r="E27" i="12" s="1"/>
  <c r="C29" i="12"/>
  <c r="E29" i="12" s="1"/>
  <c r="C30" i="12"/>
  <c r="E30" i="12" s="1"/>
  <c r="C31" i="12"/>
  <c r="E31" i="12" s="1"/>
  <c r="C32" i="12"/>
  <c r="E32" i="12" s="1"/>
  <c r="C33" i="12"/>
  <c r="E33" i="12" s="1"/>
  <c r="C34" i="12"/>
  <c r="E34" i="12" s="1"/>
  <c r="C36" i="12"/>
  <c r="E36" i="12" s="1"/>
  <c r="C37" i="12"/>
  <c r="E37" i="12" s="1"/>
  <c r="C39" i="12"/>
  <c r="E39" i="12" s="1"/>
  <c r="C40" i="12"/>
  <c r="E40" i="12" s="1"/>
  <c r="C41" i="12"/>
  <c r="E41" i="12" s="1"/>
  <c r="C43" i="12"/>
  <c r="E43" i="12" s="1"/>
  <c r="C44" i="12"/>
  <c r="E44" i="12" s="1"/>
  <c r="C45" i="12"/>
  <c r="E45" i="12" s="1"/>
  <c r="C46" i="12"/>
  <c r="E46" i="12" s="1"/>
  <c r="E9" i="12"/>
  <c r="A10" i="12"/>
  <c r="B27" i="5" l="1"/>
  <c r="A27" i="5"/>
  <c r="B10" i="12"/>
  <c r="B11" i="12" s="1"/>
  <c r="B12" i="12" s="1"/>
  <c r="R6" i="13"/>
  <c r="D6" i="13"/>
  <c r="A12" i="12" l="1"/>
  <c r="A29" i="5"/>
  <c r="B29" i="5"/>
  <c r="A11" i="12"/>
  <c r="E6" i="13"/>
  <c r="Q7" i="13"/>
  <c r="B13" i="12"/>
  <c r="A13" i="12"/>
  <c r="B31" i="5" l="1"/>
  <c r="A31" i="5"/>
  <c r="R7" i="13"/>
  <c r="D7" i="13"/>
  <c r="B14" i="12"/>
  <c r="A14" i="12"/>
  <c r="A33" i="5" l="1"/>
  <c r="B33" i="5"/>
  <c r="E7" i="13"/>
  <c r="Q8" i="13"/>
  <c r="B15" i="12"/>
  <c r="A15" i="12"/>
  <c r="B35" i="5" l="1"/>
  <c r="A35" i="5"/>
  <c r="R8" i="13"/>
  <c r="D8" i="13"/>
  <c r="B17" i="12"/>
  <c r="A17" i="12"/>
  <c r="A38" i="5" l="1"/>
  <c r="B38" i="5"/>
  <c r="E8" i="13"/>
  <c r="Q9" i="13"/>
  <c r="B18" i="12"/>
  <c r="A18" i="12"/>
  <c r="B40" i="5" l="1"/>
  <c r="A40" i="5"/>
  <c r="R9" i="13"/>
  <c r="D9" i="13"/>
  <c r="B19" i="12"/>
  <c r="A19" i="12"/>
  <c r="A42" i="5" l="1"/>
  <c r="B42" i="5"/>
  <c r="E9" i="13"/>
  <c r="Q10" i="13"/>
  <c r="B20" i="12"/>
  <c r="A20" i="12"/>
  <c r="B44" i="5" l="1"/>
  <c r="A44" i="5"/>
  <c r="R10" i="13"/>
  <c r="D10" i="13"/>
  <c r="B21" i="12"/>
  <c r="A21" i="12"/>
  <c r="A46" i="5" l="1"/>
  <c r="B46" i="5"/>
  <c r="E10" i="13"/>
  <c r="Q11" i="13"/>
  <c r="B22" i="12"/>
  <c r="A22" i="12"/>
  <c r="B48" i="5" l="1"/>
  <c r="A48" i="5"/>
  <c r="R11" i="13"/>
  <c r="D11" i="13"/>
  <c r="B23" i="12"/>
  <c r="A23" i="12"/>
  <c r="A50" i="5" l="1"/>
  <c r="B50" i="5"/>
  <c r="E11" i="13"/>
  <c r="Q12" i="13"/>
  <c r="B24" i="12"/>
  <c r="A24" i="12"/>
  <c r="B52" i="5" l="1"/>
  <c r="A52" i="5"/>
  <c r="R12" i="13"/>
  <c r="D12" i="13"/>
  <c r="B26" i="12"/>
  <c r="A26" i="12"/>
  <c r="A54" i="5" l="1"/>
  <c r="B54" i="5"/>
  <c r="E12" i="13"/>
  <c r="Q13" i="13"/>
  <c r="B27" i="12"/>
  <c r="A27" i="12"/>
  <c r="B56" i="5" l="1"/>
  <c r="A56" i="5"/>
  <c r="R13" i="13"/>
  <c r="D13" i="13"/>
  <c r="B28" i="12"/>
  <c r="A28" i="12"/>
  <c r="A58" i="5" l="1"/>
  <c r="B58" i="5"/>
  <c r="E13" i="13"/>
  <c r="Q14" i="13"/>
  <c r="B29" i="12"/>
  <c r="A29" i="12"/>
  <c r="B60" i="5" l="1"/>
  <c r="A60" i="5"/>
  <c r="R14" i="13"/>
  <c r="D14" i="13"/>
  <c r="B30" i="12"/>
  <c r="A30" i="12"/>
  <c r="A62" i="5" l="1"/>
  <c r="B62" i="5"/>
  <c r="E14" i="13"/>
  <c r="Q15" i="13"/>
  <c r="B31" i="12"/>
  <c r="A31" i="12"/>
  <c r="B64" i="5" l="1"/>
  <c r="A64" i="5"/>
  <c r="D15" i="13"/>
  <c r="R15" i="13"/>
  <c r="Q16" i="13" s="1"/>
  <c r="R16" i="13" s="1"/>
  <c r="Q17" i="13" s="1"/>
  <c r="R17" i="13" s="1"/>
  <c r="Q18" i="13" s="1"/>
  <c r="R18" i="13" s="1"/>
  <c r="Q19" i="13" s="1"/>
  <c r="R19" i="13" s="1"/>
  <c r="Q20" i="13" s="1"/>
  <c r="R20" i="13" s="1"/>
  <c r="Q21" i="13" s="1"/>
  <c r="R21" i="13" s="1"/>
  <c r="Q22" i="13" s="1"/>
  <c r="R22" i="13" s="1"/>
  <c r="Q23" i="13" s="1"/>
  <c r="R23" i="13" s="1"/>
  <c r="Q24" i="13" s="1"/>
  <c r="R24" i="13" s="1"/>
  <c r="B32" i="12"/>
  <c r="A32" i="12"/>
  <c r="A66" i="5" l="1"/>
  <c r="B66" i="5"/>
  <c r="B33" i="12"/>
  <c r="A33" i="12"/>
  <c r="B68" i="5" l="1"/>
  <c r="A68" i="5"/>
  <c r="A34" i="12"/>
  <c r="B34" i="12"/>
  <c r="A70" i="5" l="1"/>
  <c r="B70" i="5"/>
  <c r="B36" i="12"/>
  <c r="A37" i="12" s="1"/>
  <c r="A36" i="12"/>
  <c r="B72" i="5" l="1"/>
  <c r="A72" i="5"/>
  <c r="B37" i="12"/>
  <c r="A74" i="5" l="1"/>
  <c r="B74" i="5"/>
  <c r="A38" i="12"/>
  <c r="B38" i="12"/>
  <c r="B76" i="5" l="1"/>
  <c r="A76" i="5"/>
  <c r="A39" i="12"/>
  <c r="B39" i="12"/>
  <c r="A78" i="5" l="1"/>
  <c r="B78" i="5"/>
  <c r="B40" i="12"/>
  <c r="A40" i="12"/>
  <c r="B80" i="5" l="1"/>
  <c r="A80" i="5"/>
  <c r="A41" i="12"/>
  <c r="B41" i="12"/>
  <c r="A82" i="5" l="1"/>
  <c r="B82" i="5"/>
  <c r="B42" i="12"/>
  <c r="A42" i="12"/>
  <c r="B84" i="5" l="1"/>
  <c r="A84" i="5"/>
  <c r="A43" i="12"/>
  <c r="B43" i="12"/>
  <c r="B44" i="12" l="1"/>
  <c r="A44" i="12"/>
  <c r="A86" i="5"/>
  <c r="B86" i="5"/>
  <c r="A45" i="12" l="1"/>
  <c r="B45" i="12"/>
  <c r="B46" i="12" l="1"/>
  <c r="A46" i="12"/>
</calcChain>
</file>

<file path=xl/sharedStrings.xml><?xml version="1.0" encoding="utf-8"?>
<sst xmlns="http://schemas.openxmlformats.org/spreadsheetml/2006/main" count="601" uniqueCount="197">
  <si>
    <t>From (ft)</t>
  </si>
  <si>
    <t>From (m)</t>
  </si>
  <si>
    <t>Colour</t>
  </si>
  <si>
    <t>Propylitic</t>
  </si>
  <si>
    <t>Oxidation</t>
  </si>
  <si>
    <t>Phyllic</t>
  </si>
  <si>
    <t>Potassic</t>
  </si>
  <si>
    <t>Po</t>
  </si>
  <si>
    <t>As</t>
  </si>
  <si>
    <t>Gn</t>
  </si>
  <si>
    <t>Sp</t>
  </si>
  <si>
    <t>Cp</t>
  </si>
  <si>
    <t>Argillic</t>
  </si>
  <si>
    <t>To (m)</t>
  </si>
  <si>
    <t>Interval (m)</t>
  </si>
  <si>
    <t>Sample Number</t>
  </si>
  <si>
    <t xml:space="preserve">Batch </t>
  </si>
  <si>
    <t>Comments</t>
  </si>
  <si>
    <t>INTERVAL</t>
  </si>
  <si>
    <t>LITHOLOGY</t>
  </si>
  <si>
    <t>ALTERATION</t>
  </si>
  <si>
    <t>MINERALS</t>
  </si>
  <si>
    <t>DESCRIPTION</t>
  </si>
  <si>
    <t>Unit</t>
  </si>
  <si>
    <t>Rock Type</t>
  </si>
  <si>
    <t>Grain  Size</t>
  </si>
  <si>
    <t>Shade</t>
  </si>
  <si>
    <t>To (ft)</t>
  </si>
  <si>
    <t>Py</t>
  </si>
  <si>
    <t xml:space="preserve">Northing: </t>
  </si>
  <si>
    <t xml:space="preserve">Easting: </t>
  </si>
  <si>
    <t xml:space="preserve">Azimuth: </t>
  </si>
  <si>
    <t>Dip:</t>
  </si>
  <si>
    <t>to</t>
  </si>
  <si>
    <t xml:space="preserve">     Drilling Dates:</t>
  </si>
  <si>
    <t>To         (ft)</t>
  </si>
  <si>
    <t>To        (m)</t>
  </si>
  <si>
    <t>From    (ft)</t>
  </si>
  <si>
    <t>From     (m)</t>
  </si>
  <si>
    <t>Depth:</t>
  </si>
  <si>
    <t xml:space="preserve">                                      </t>
  </si>
  <si>
    <t>Au (g/t)</t>
  </si>
  <si>
    <t>Ag (g/t)</t>
  </si>
  <si>
    <t>As (ppm)</t>
  </si>
  <si>
    <t>Project ___RC Drilling______________</t>
  </si>
  <si>
    <t>Property ________Dade__________</t>
  </si>
  <si>
    <t>-45</t>
  </si>
  <si>
    <t>DIO</t>
  </si>
  <si>
    <t>MG</t>
  </si>
  <si>
    <t>MD</t>
  </si>
  <si>
    <t>OR</t>
  </si>
  <si>
    <t>LT</t>
  </si>
  <si>
    <t>3-4</t>
  </si>
  <si>
    <t>2-3</t>
  </si>
  <si>
    <t>4</t>
  </si>
  <si>
    <t>1</t>
  </si>
  <si>
    <t>1%</t>
  </si>
  <si>
    <t>2</t>
  </si>
  <si>
    <t>3</t>
  </si>
  <si>
    <t>Blank</t>
  </si>
  <si>
    <t xml:space="preserve">Note: when using this template, all you have to change is the FIRST sample number in the "From (sample #)" column, and the number of samples for EACH bag under the "Total # Samples" column. The table will update itself. If your sample numbers don’t start with L, change the letter in column S of this spreadsheet. Dont adjust anything in column Q or R of this spreadsheet. </t>
  </si>
  <si>
    <t xml:space="preserve">ID # </t>
  </si>
  <si>
    <t>Total # samples</t>
  </si>
  <si>
    <t>To (sample #)</t>
  </si>
  <si>
    <t>From (sample #)</t>
  </si>
  <si>
    <t>Bag #</t>
  </si>
  <si>
    <t>SAMPLE SHIPMENT LOG</t>
  </si>
  <si>
    <t>MUST INCLUDE:   2 STANDARDS, 2 BLANKS, 1 1/4 DUPLICATE, 1 COARSE REJECT DUPLICATE</t>
  </si>
  <si>
    <t>Sample Wt. (kg)</t>
  </si>
  <si>
    <t>Hole Number</t>
  </si>
  <si>
    <t>QA-QC Sample Type</t>
  </si>
  <si>
    <t>61.00m, 200 feet</t>
  </si>
  <si>
    <t>EOH @ 61.00m, 200 feet</t>
  </si>
  <si>
    <t>M</t>
  </si>
  <si>
    <t>GY</t>
  </si>
  <si>
    <t>DK</t>
  </si>
  <si>
    <t>PK</t>
  </si>
  <si>
    <t>2%</t>
  </si>
  <si>
    <t>ML-5 Standard</t>
  </si>
  <si>
    <t>ML-2 Standard</t>
  </si>
  <si>
    <t>June 24</t>
  </si>
  <si>
    <t xml:space="preserve"> Date ______June 25, 2012__________ </t>
  </si>
  <si>
    <t xml:space="preserve">Hole______RCH-12-08____________                     </t>
  </si>
  <si>
    <t>QVN</t>
  </si>
  <si>
    <t>PEG</t>
  </si>
  <si>
    <t>LT-MD</t>
  </si>
  <si>
    <t>MD-DK</t>
  </si>
  <si>
    <t>YW</t>
  </si>
  <si>
    <t>1-2</t>
  </si>
  <si>
    <t>1-3</t>
  </si>
  <si>
    <t>0-1</t>
  </si>
  <si>
    <t>SILICIFICATION</t>
  </si>
  <si>
    <t>4-5</t>
  </si>
  <si>
    <t>5</t>
  </si>
  <si>
    <t>1-1%</t>
  </si>
  <si>
    <t>100% altered hornblende diorite with trace carbonate coating</t>
  </si>
  <si>
    <t>30% fresh, 70% altered hornblende diorite with trace pegmatite</t>
  </si>
  <si>
    <t>50:50 altered to unaltered hornblende diorite with red metallic mineral in quartz vein</t>
  </si>
  <si>
    <t>10% quartz vein, 10% fresh, 80% altered hornblende diorite</t>
  </si>
  <si>
    <t>20% quartz vein, 80% altered hornblende diorite</t>
  </si>
  <si>
    <t>50% quartz vein, 50% altered hornblende diorite</t>
  </si>
  <si>
    <t xml:space="preserve">20% altered hornblende diorite with red metallic mineral </t>
  </si>
  <si>
    <t>80% white-light yellow quartz vein</t>
  </si>
  <si>
    <t>70% white-light yellow quartz vein</t>
  </si>
  <si>
    <t xml:space="preserve">30% altered hornblende diorite with red metallic mineral </t>
  </si>
  <si>
    <t>80% quartz vein</t>
  </si>
  <si>
    <t>60% altered hornblende diorite, 10% limonite stained</t>
  </si>
  <si>
    <t>30% quartz vein with red metallic mineral</t>
  </si>
  <si>
    <t>60% quartz vein</t>
  </si>
  <si>
    <t>40% altered hornblende diorite with red metallic mineral</t>
  </si>
  <si>
    <t>35% quartz vein</t>
  </si>
  <si>
    <t>50% altered hornblende diorite with red metallic mineral</t>
  </si>
  <si>
    <t>15-20% pegmatite</t>
  </si>
  <si>
    <t>40% quartz vein</t>
  </si>
  <si>
    <t>60% altered hornblende diorite with red metallic mineral</t>
  </si>
  <si>
    <t>50% quartz vein</t>
  </si>
  <si>
    <t xml:space="preserve">50% altered hornblende diorite   </t>
  </si>
  <si>
    <t>70% quartz vein</t>
  </si>
  <si>
    <t>90% quartz vein</t>
  </si>
  <si>
    <t>10% altered hornblende diorite</t>
  </si>
  <si>
    <t xml:space="preserve">30% altered hornblende diorite    </t>
  </si>
  <si>
    <t xml:space="preserve">40% altered hornblende diorite   </t>
  </si>
  <si>
    <t>20% well altered hornblende diorite</t>
  </si>
  <si>
    <t>80% vein quartz</t>
  </si>
  <si>
    <t xml:space="preserve">20% altered hornblende diorite   </t>
  </si>
  <si>
    <t>25% intensely altered hornblende diorite</t>
  </si>
  <si>
    <t>75% vein quartz</t>
  </si>
  <si>
    <t>40% silicified hornblende diorite</t>
  </si>
  <si>
    <t>60% vein quartz</t>
  </si>
  <si>
    <t>50% silicified hornblende diorite</t>
  </si>
  <si>
    <t>50% vein quartz</t>
  </si>
  <si>
    <t>60% silicified hornblende diorite</t>
  </si>
  <si>
    <t>40% grey and yellow stained quarts, grey hosting fine grained disseminated sulfides</t>
  </si>
  <si>
    <t>75% silicified hornblende diorite</t>
  </si>
  <si>
    <t>25% vein quartz</t>
  </si>
  <si>
    <t>85% hornblende diorite</t>
  </si>
  <si>
    <t>15% vein quartz</t>
  </si>
  <si>
    <t>25% pegmatite, 5% vein quartz</t>
  </si>
  <si>
    <t>70% hornblende diorite</t>
  </si>
  <si>
    <t>100% hornblende diorite</t>
  </si>
  <si>
    <t>30% hornblende diorite, 5% vein(?) quartz</t>
  </si>
  <si>
    <t>10% vein quartz, 90% hornblende diorite</t>
  </si>
  <si>
    <t>100% hornblende diorite, 5% vein(?) quartz</t>
  </si>
  <si>
    <t>20% hornblende diorite</t>
  </si>
  <si>
    <t>80% fresh hornblende diorite</t>
  </si>
  <si>
    <t>M652482</t>
  </si>
  <si>
    <t>Date: June 25, 2012</t>
  </si>
  <si>
    <t>Hole: RCH-12-08</t>
  </si>
  <si>
    <t>M652483</t>
  </si>
  <si>
    <t>M652484</t>
  </si>
  <si>
    <t>M652485</t>
  </si>
  <si>
    <t>M652486</t>
  </si>
  <si>
    <t>M652487</t>
  </si>
  <si>
    <t>M652488</t>
  </si>
  <si>
    <t>M652489</t>
  </si>
  <si>
    <t>M652490</t>
  </si>
  <si>
    <t>M652491</t>
  </si>
  <si>
    <t>M652492</t>
  </si>
  <si>
    <t>M652493</t>
  </si>
  <si>
    <t>M652494</t>
  </si>
  <si>
    <t>M652495</t>
  </si>
  <si>
    <t>M652496</t>
  </si>
  <si>
    <t>M652497</t>
  </si>
  <si>
    <t>M652498</t>
  </si>
  <si>
    <t>M652499</t>
  </si>
  <si>
    <t>M652500</t>
  </si>
  <si>
    <t>M652501</t>
  </si>
  <si>
    <t>M652502</t>
  </si>
  <si>
    <t>M652503</t>
  </si>
  <si>
    <t>M652504</t>
  </si>
  <si>
    <t>M652505</t>
  </si>
  <si>
    <t>M652506</t>
  </si>
  <si>
    <t>M652507</t>
  </si>
  <si>
    <t>M652508</t>
  </si>
  <si>
    <t>M652509</t>
  </si>
  <si>
    <t>M652510</t>
  </si>
  <si>
    <t>M652511</t>
  </si>
  <si>
    <t>M652512</t>
  </si>
  <si>
    <t>M652513</t>
  </si>
  <si>
    <t>M652514</t>
  </si>
  <si>
    <t>M652515</t>
  </si>
  <si>
    <t>M652516</t>
  </si>
  <si>
    <t>M652517</t>
  </si>
  <si>
    <t>M652518</t>
  </si>
  <si>
    <t>M652519</t>
  </si>
  <si>
    <t>M652520</t>
  </si>
  <si>
    <t>M652521</t>
  </si>
  <si>
    <t>M652522</t>
  </si>
  <si>
    <t>RCH-12-08</t>
  </si>
  <si>
    <t xml:space="preserve">   Batch: RCH-12-08     Area: RC       ID Colour:   Pink/Black Dots           Weight: kg /  lbs</t>
  </si>
  <si>
    <t>Logger Name _D. Blanchflower/L.Flavelle_</t>
  </si>
  <si>
    <t xml:space="preserve"> Zone ______Pelly________</t>
  </si>
  <si>
    <t>EOH @ 200', 61.00m</t>
  </si>
  <si>
    <t>Diameter: 3"</t>
  </si>
  <si>
    <t xml:space="preserve">    fault zone from approx. 40-45ft to 160-165ft (including hanging wall and footwall).</t>
  </si>
  <si>
    <t xml:space="preserve">     Comments: ***Please note that the |Magnetic Susceptibility| column has been changed temporarily to reflect</t>
  </si>
  <si>
    <t>the degree of silicification for THIS HOLE ONLY. This change has been made because of the highly silicic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</si>
</sst>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4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10"/>
      <name val="Arial"/>
      <family val="2"/>
    </font>
    <font>
      <b/>
      <sz val="12"/>
      <name val="Arial"/>
      <family val="2"/>
    </font>
    <font>
      <b/>
      <sz val="9"/>
      <name val="Arial"/>
      <family val="2"/>
    </font>
    <font>
      <b/>
      <sz val="14"/>
      <name val="Arial"/>
      <family val="2"/>
    </font>
    <font>
      <b/>
      <sz val="10"/>
      <name val="Arial"/>
      <family val="2"/>
    </font>
    <font>
      <sz val="12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sz val="9"/>
      <name val="Arial"/>
      <family val="2"/>
    </font>
    <font>
      <sz val="12"/>
      <name val="Times New Roman"/>
      <family val="1"/>
    </font>
  </fonts>
  <fills count="2">
    <fill>
      <patternFill patternType="none"/>
    </fill>
    <fill>
      <patternFill patternType="gray125"/>
    </fill>
  </fills>
  <borders count="2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dotted">
        <color indexed="64"/>
      </right>
      <top style="thin">
        <color indexed="64"/>
      </top>
      <bottom style="thin">
        <color indexed="64"/>
      </bottom>
      <diagonal/>
    </border>
    <border>
      <left style="dotted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dotted">
        <color indexed="64"/>
      </left>
      <right style="dotted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/>
      <right/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tted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theme="0" tint="-0.34998626667073579"/>
      </left>
      <right style="dotted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indexed="22"/>
      </left>
      <right/>
      <top style="thin">
        <color indexed="22"/>
      </top>
      <bottom style="thin">
        <color indexed="22"/>
      </bottom>
      <diagonal/>
    </border>
  </borders>
  <cellStyleXfs count="2">
    <xf numFmtId="0" fontId="0" fillId="0" borderId="0"/>
    <xf numFmtId="0" fontId="4" fillId="0" borderId="0"/>
  </cellStyleXfs>
  <cellXfs count="136">
    <xf numFmtId="0" fontId="0" fillId="0" borderId="0" xfId="0"/>
    <xf numFmtId="0" fontId="0" fillId="0" borderId="0" xfId="0" applyAlignment="1"/>
    <xf numFmtId="0" fontId="5" fillId="0" borderId="0" xfId="1" applyFont="1" applyBorder="1" applyAlignment="1"/>
    <xf numFmtId="0" fontId="4" fillId="0" borderId="0" xfId="1"/>
    <xf numFmtId="2" fontId="6" fillId="0" borderId="1" xfId="1" applyNumberFormat="1" applyFont="1" applyBorder="1" applyAlignment="1">
      <alignment horizontal="center" vertical="center" wrapText="1"/>
    </xf>
    <xf numFmtId="0" fontId="6" fillId="0" borderId="2" xfId="1" applyFont="1" applyBorder="1" applyAlignment="1">
      <alignment horizontal="center" vertical="center" wrapText="1"/>
    </xf>
    <xf numFmtId="0" fontId="6" fillId="0" borderId="1" xfId="1" applyFont="1" applyBorder="1" applyAlignment="1">
      <alignment horizontal="center" vertical="center" wrapText="1"/>
    </xf>
    <xf numFmtId="0" fontId="6" fillId="0" borderId="0" xfId="1" applyFont="1" applyAlignment="1">
      <alignment horizontal="center" textRotation="90"/>
    </xf>
    <xf numFmtId="0" fontId="4" fillId="0" borderId="0" xfId="1" applyBorder="1" applyAlignment="1">
      <alignment horizontal="center"/>
    </xf>
    <xf numFmtId="0" fontId="4" fillId="0" borderId="0" xfId="1" applyBorder="1"/>
    <xf numFmtId="2" fontId="4" fillId="0" borderId="0" xfId="1" applyNumberFormat="1"/>
    <xf numFmtId="0" fontId="4" fillId="0" borderId="0" xfId="1" applyAlignment="1">
      <alignment wrapText="1"/>
    </xf>
    <xf numFmtId="2" fontId="4" fillId="0" borderId="0" xfId="1" applyNumberFormat="1" applyFont="1" applyAlignment="1">
      <alignment vertical="center"/>
    </xf>
    <xf numFmtId="0" fontId="4" fillId="0" borderId="11" xfId="1" applyBorder="1" applyAlignment="1">
      <alignment wrapText="1"/>
    </xf>
    <xf numFmtId="0" fontId="4" fillId="0" borderId="12" xfId="1" applyBorder="1" applyAlignment="1">
      <alignment wrapText="1"/>
    </xf>
    <xf numFmtId="2" fontId="4" fillId="0" borderId="0" xfId="1" applyNumberFormat="1" applyBorder="1"/>
    <xf numFmtId="0" fontId="4" fillId="0" borderId="0" xfId="1" applyBorder="1" applyAlignment="1">
      <alignment wrapText="1"/>
    </xf>
    <xf numFmtId="0" fontId="9" fillId="0" borderId="0" xfId="1" applyFont="1"/>
    <xf numFmtId="0" fontId="7" fillId="0" borderId="0" xfId="1" applyFont="1"/>
    <xf numFmtId="0" fontId="6" fillId="0" borderId="15" xfId="1" applyFont="1" applyBorder="1" applyAlignment="1">
      <alignment horizontal="center" vertical="center" textRotation="90"/>
    </xf>
    <xf numFmtId="0" fontId="6" fillId="0" borderId="9" xfId="1" applyFont="1" applyBorder="1" applyAlignment="1">
      <alignment horizontal="center" vertical="center" textRotation="90"/>
    </xf>
    <xf numFmtId="0" fontId="6" fillId="0" borderId="8" xfId="1" applyFont="1" applyBorder="1" applyAlignment="1">
      <alignment horizontal="center" vertical="center" textRotation="90"/>
    </xf>
    <xf numFmtId="0" fontId="6" fillId="0" borderId="1" xfId="1" applyFont="1" applyBorder="1" applyAlignment="1">
      <alignment horizontal="center" textRotation="90" wrapText="1"/>
    </xf>
    <xf numFmtId="0" fontId="6" fillId="0" borderId="15" xfId="1" applyFont="1" applyBorder="1" applyAlignment="1">
      <alignment horizontal="center" textRotation="90"/>
    </xf>
    <xf numFmtId="0" fontId="6" fillId="0" borderId="9" xfId="1" applyFont="1" applyBorder="1" applyAlignment="1">
      <alignment horizontal="center" textRotation="90"/>
    </xf>
    <xf numFmtId="0" fontId="10" fillId="0" borderId="0" xfId="1" applyFont="1" applyBorder="1"/>
    <xf numFmtId="0" fontId="4" fillId="0" borderId="17" xfId="1" applyBorder="1"/>
    <xf numFmtId="0" fontId="11" fillId="0" borderId="0" xfId="1" applyFont="1" applyBorder="1"/>
    <xf numFmtId="2" fontId="4" fillId="0" borderId="13" xfId="1" applyNumberFormat="1" applyFont="1" applyBorder="1"/>
    <xf numFmtId="2" fontId="4" fillId="0" borderId="11" xfId="1" applyNumberFormat="1" applyFont="1" applyBorder="1"/>
    <xf numFmtId="0" fontId="11" fillId="0" borderId="11" xfId="1" applyFont="1" applyBorder="1"/>
    <xf numFmtId="2" fontId="4" fillId="0" borderId="11" xfId="1" applyNumberFormat="1" applyFont="1" applyBorder="1" applyAlignment="1">
      <alignment horizontal="left"/>
    </xf>
    <xf numFmtId="0" fontId="10" fillId="0" borderId="11" xfId="1" applyFont="1" applyBorder="1"/>
    <xf numFmtId="0" fontId="4" fillId="0" borderId="11" xfId="1" applyBorder="1"/>
    <xf numFmtId="0" fontId="4" fillId="0" borderId="11" xfId="1" applyFont="1" applyBorder="1"/>
    <xf numFmtId="0" fontId="8" fillId="0" borderId="11" xfId="1" applyFont="1" applyBorder="1"/>
    <xf numFmtId="2" fontId="4" fillId="0" borderId="18" xfId="1" applyNumberFormat="1" applyFont="1" applyBorder="1"/>
    <xf numFmtId="2" fontId="4" fillId="0" borderId="0" xfId="1" applyNumberFormat="1" applyFont="1" applyBorder="1"/>
    <xf numFmtId="0" fontId="4" fillId="0" borderId="0" xfId="1" applyBorder="1" applyAlignment="1">
      <alignment horizontal="right"/>
    </xf>
    <xf numFmtId="0" fontId="4" fillId="0" borderId="19" xfId="1" applyBorder="1"/>
    <xf numFmtId="0" fontId="10" fillId="0" borderId="14" xfId="1" applyFont="1" applyBorder="1"/>
    <xf numFmtId="0" fontId="10" fillId="0" borderId="16" xfId="1" applyFont="1" applyBorder="1"/>
    <xf numFmtId="0" fontId="4" fillId="0" borderId="20" xfId="1" applyBorder="1"/>
    <xf numFmtId="0" fontId="4" fillId="0" borderId="17" xfId="1" applyBorder="1" applyAlignment="1">
      <alignment wrapText="1"/>
    </xf>
    <xf numFmtId="0" fontId="6" fillId="0" borderId="8" xfId="1" applyFont="1" applyBorder="1" applyAlignment="1">
      <alignment horizontal="center" textRotation="90"/>
    </xf>
    <xf numFmtId="2" fontId="12" fillId="0" borderId="0" xfId="1" applyNumberFormat="1" applyFont="1" applyAlignment="1">
      <alignment vertical="center"/>
    </xf>
    <xf numFmtId="2" fontId="6" fillId="0" borderId="10" xfId="1" applyNumberFormat="1" applyFont="1" applyBorder="1" applyAlignment="1">
      <alignment horizontal="center" vertical="center" wrapText="1"/>
    </xf>
    <xf numFmtId="2" fontId="12" fillId="0" borderId="0" xfId="1" applyNumberFormat="1" applyFont="1" applyAlignment="1">
      <alignment horizontal="center" wrapText="1"/>
    </xf>
    <xf numFmtId="2" fontId="12" fillId="0" borderId="0" xfId="1" applyNumberFormat="1" applyFont="1" applyAlignment="1">
      <alignment horizontal="center"/>
    </xf>
    <xf numFmtId="0" fontId="6" fillId="0" borderId="1" xfId="1" applyFont="1" applyBorder="1" applyAlignment="1">
      <alignment horizontal="center" textRotation="90"/>
    </xf>
    <xf numFmtId="0" fontId="12" fillId="0" borderId="0" xfId="1" applyFont="1"/>
    <xf numFmtId="0" fontId="9" fillId="0" borderId="0" xfId="1" applyFont="1" applyBorder="1" applyAlignment="1">
      <alignment wrapText="1"/>
    </xf>
    <xf numFmtId="0" fontId="11" fillId="0" borderId="21" xfId="1" applyFont="1" applyBorder="1"/>
    <xf numFmtId="2" fontId="11" fillId="0" borderId="21" xfId="1" applyNumberFormat="1" applyFont="1" applyBorder="1"/>
    <xf numFmtId="2" fontId="11" fillId="0" borderId="22" xfId="1" applyNumberFormat="1" applyFont="1" applyBorder="1"/>
    <xf numFmtId="0" fontId="11" fillId="0" borderId="22" xfId="1" applyFont="1" applyBorder="1"/>
    <xf numFmtId="0" fontId="10" fillId="0" borderId="22" xfId="1" applyFont="1" applyBorder="1"/>
    <xf numFmtId="0" fontId="10" fillId="0" borderId="21" xfId="1" applyFont="1" applyBorder="1"/>
    <xf numFmtId="0" fontId="4" fillId="0" borderId="21" xfId="1" applyBorder="1"/>
    <xf numFmtId="0" fontId="4" fillId="0" borderId="23" xfId="1" applyBorder="1"/>
    <xf numFmtId="0" fontId="4" fillId="0" borderId="3" xfId="1" applyBorder="1" applyAlignment="1">
      <alignment horizontal="center"/>
    </xf>
    <xf numFmtId="2" fontId="5" fillId="0" borderId="0" xfId="1" applyNumberFormat="1" applyFont="1" applyAlignment="1">
      <alignment horizontal="center"/>
    </xf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5" fillId="0" borderId="0" xfId="1" applyFont="1" applyBorder="1" applyAlignment="1">
      <alignment horizontal="center"/>
    </xf>
    <xf numFmtId="0" fontId="1" fillId="0" borderId="0" xfId="0" applyFont="1" applyAlignment="1">
      <alignment horizontal="left"/>
    </xf>
    <xf numFmtId="0" fontId="0" fillId="0" borderId="0" xfId="0" applyAlignment="1">
      <alignment horizontal="left"/>
    </xf>
    <xf numFmtId="2" fontId="4" fillId="0" borderId="0" xfId="1" applyNumberFormat="1" applyAlignment="1"/>
    <xf numFmtId="1" fontId="4" fillId="0" borderId="0" xfId="1" applyNumberFormat="1"/>
    <xf numFmtId="2" fontId="6" fillId="0" borderId="24" xfId="1" applyNumberFormat="1" applyFont="1" applyBorder="1" applyAlignment="1">
      <alignment horizontal="center" textRotation="90"/>
    </xf>
    <xf numFmtId="1" fontId="6" fillId="0" borderId="24" xfId="1" applyNumberFormat="1" applyFont="1" applyBorder="1" applyAlignment="1">
      <alignment horizontal="center" textRotation="90"/>
    </xf>
    <xf numFmtId="2" fontId="4" fillId="0" borderId="12" xfId="1" applyNumberFormat="1" applyBorder="1" applyAlignment="1">
      <alignment horizontal="center"/>
    </xf>
    <xf numFmtId="0" fontId="4" fillId="0" borderId="12" xfId="1" applyBorder="1" applyAlignment="1">
      <alignment horizontal="center"/>
    </xf>
    <xf numFmtId="2" fontId="4" fillId="0" borderId="12" xfId="1" applyNumberFormat="1" applyBorder="1" applyAlignment="1">
      <alignment horizontal="right"/>
    </xf>
    <xf numFmtId="1" fontId="4" fillId="0" borderId="12" xfId="1" applyNumberFormat="1" applyBorder="1" applyAlignment="1">
      <alignment horizontal="right"/>
    </xf>
    <xf numFmtId="2" fontId="4" fillId="0" borderId="12" xfId="1" applyNumberFormat="1" applyBorder="1"/>
    <xf numFmtId="0" fontId="4" fillId="0" borderId="12" xfId="1" applyBorder="1"/>
    <xf numFmtId="49" fontId="11" fillId="0" borderId="21" xfId="1" applyNumberFormat="1" applyFont="1" applyBorder="1"/>
    <xf numFmtId="49" fontId="11" fillId="0" borderId="22" xfId="1" applyNumberFormat="1" applyFont="1" applyBorder="1"/>
    <xf numFmtId="49" fontId="4" fillId="0" borderId="3" xfId="1" applyNumberFormat="1" applyBorder="1" applyAlignment="1">
      <alignment horizontal="center"/>
    </xf>
    <xf numFmtId="49" fontId="4" fillId="0" borderId="0" xfId="1" applyNumberFormat="1"/>
    <xf numFmtId="49" fontId="4" fillId="0" borderId="3" xfId="1" applyNumberFormat="1" applyBorder="1" applyAlignment="1">
      <alignment horizontal="center" wrapText="1"/>
    </xf>
    <xf numFmtId="0" fontId="4" fillId="0" borderId="0" xfId="1" applyFont="1" applyProtection="1"/>
    <xf numFmtId="1" fontId="4" fillId="0" borderId="0" xfId="1" applyNumberFormat="1" applyProtection="1"/>
    <xf numFmtId="164" fontId="9" fillId="0" borderId="12" xfId="1" applyNumberFormat="1" applyFont="1" applyBorder="1"/>
    <xf numFmtId="1" fontId="9" fillId="0" borderId="12" xfId="1" applyNumberFormat="1" applyFont="1" applyBorder="1"/>
    <xf numFmtId="164" fontId="13" fillId="0" borderId="12" xfId="1" applyNumberFormat="1" applyFont="1" applyBorder="1" applyAlignment="1">
      <alignment horizontal="center"/>
    </xf>
    <xf numFmtId="0" fontId="13" fillId="0" borderId="12" xfId="1" applyFont="1" applyBorder="1" applyAlignment="1">
      <alignment horizontal="center" wrapText="1"/>
    </xf>
    <xf numFmtId="0" fontId="4" fillId="0" borderId="0" xfId="1" applyProtection="1"/>
    <xf numFmtId="164" fontId="10" fillId="0" borderId="1" xfId="1" applyNumberFormat="1" applyFont="1" applyBorder="1" applyAlignment="1">
      <alignment horizontal="center" vertical="center" wrapText="1"/>
    </xf>
    <xf numFmtId="0" fontId="4" fillId="0" borderId="0" xfId="1" applyAlignment="1">
      <alignment vertical="center"/>
    </xf>
    <xf numFmtId="1" fontId="10" fillId="0" borderId="1" xfId="1" applyNumberFormat="1" applyFont="1" applyBorder="1" applyAlignment="1">
      <alignment horizontal="center" vertical="center" wrapText="1"/>
    </xf>
    <xf numFmtId="2" fontId="10" fillId="0" borderId="25" xfId="1" applyNumberFormat="1" applyFont="1" applyBorder="1" applyAlignment="1">
      <alignment horizontal="center" vertical="center" wrapText="1"/>
    </xf>
    <xf numFmtId="2" fontId="10" fillId="0" borderId="1" xfId="1" applyNumberFormat="1" applyFont="1" applyBorder="1" applyAlignment="1">
      <alignment horizontal="center" vertical="center" wrapText="1"/>
    </xf>
    <xf numFmtId="164" fontId="4" fillId="0" borderId="0" xfId="1" applyNumberFormat="1"/>
    <xf numFmtId="0" fontId="4" fillId="0" borderId="0" xfId="1" applyAlignment="1">
      <alignment horizontal="left"/>
    </xf>
    <xf numFmtId="164" fontId="9" fillId="0" borderId="3" xfId="1" applyNumberFormat="1" applyFont="1" applyBorder="1" applyAlignment="1">
      <alignment horizontal="right" wrapText="1"/>
    </xf>
    <xf numFmtId="0" fontId="9" fillId="0" borderId="0" xfId="1" applyFont="1" applyAlignment="1">
      <alignment horizontal="right"/>
    </xf>
    <xf numFmtId="0" fontId="9" fillId="0" borderId="3" xfId="1" applyFont="1" applyBorder="1" applyAlignment="1">
      <alignment horizontal="right" wrapText="1"/>
    </xf>
    <xf numFmtId="0" fontId="9" fillId="0" borderId="26" xfId="1" applyFont="1" applyBorder="1" applyAlignment="1">
      <alignment horizontal="left" wrapText="1"/>
    </xf>
    <xf numFmtId="0" fontId="9" fillId="0" borderId="27" xfId="1" applyFont="1" applyBorder="1" applyAlignment="1">
      <alignment horizontal="right" wrapText="1"/>
    </xf>
    <xf numFmtId="1" fontId="4" fillId="0" borderId="12" xfId="1" applyNumberFormat="1" applyFont="1" applyBorder="1" applyAlignment="1">
      <alignment horizontal="center" vertical="center"/>
    </xf>
    <xf numFmtId="1" fontId="4" fillId="0" borderId="28" xfId="1" applyNumberFormat="1" applyFont="1" applyBorder="1" applyAlignment="1">
      <alignment horizontal="center" vertical="center"/>
    </xf>
    <xf numFmtId="2" fontId="4" fillId="0" borderId="0" xfId="1" applyNumberFormat="1" applyBorder="1" applyAlignment="1">
      <alignment textRotation="90"/>
    </xf>
    <xf numFmtId="2" fontId="9" fillId="0" borderId="0" xfId="1" applyNumberFormat="1" applyFont="1" applyBorder="1" applyAlignment="1">
      <alignment textRotation="90"/>
    </xf>
    <xf numFmtId="164" fontId="5" fillId="0" borderId="0" xfId="1" applyNumberFormat="1" applyFont="1" applyBorder="1" applyAlignment="1">
      <alignment horizontal="center"/>
    </xf>
    <xf numFmtId="2" fontId="5" fillId="0" borderId="0" xfId="1" applyNumberFormat="1" applyFont="1" applyBorder="1" applyAlignment="1">
      <alignment horizontal="center"/>
    </xf>
    <xf numFmtId="164" fontId="5" fillId="0" borderId="0" xfId="1" applyNumberFormat="1" applyFont="1" applyBorder="1" applyAlignment="1">
      <alignment horizontal="left" wrapText="1"/>
    </xf>
    <xf numFmtId="164" fontId="5" fillId="0" borderId="0" xfId="1" applyNumberFormat="1" applyFont="1" applyBorder="1" applyAlignment="1">
      <alignment horizontal="center" wrapText="1"/>
    </xf>
    <xf numFmtId="164" fontId="5" fillId="0" borderId="1" xfId="1" applyNumberFormat="1" applyFont="1" applyBorder="1" applyAlignment="1">
      <alignment horizontal="center"/>
    </xf>
    <xf numFmtId="2" fontId="5" fillId="0" borderId="1" xfId="1" applyNumberFormat="1" applyFont="1" applyBorder="1" applyAlignment="1">
      <alignment horizontal="center"/>
    </xf>
    <xf numFmtId="2" fontId="5" fillId="0" borderId="9" xfId="1" applyNumberFormat="1" applyFont="1" applyBorder="1" applyAlignment="1">
      <alignment horizontal="center"/>
    </xf>
    <xf numFmtId="164" fontId="5" fillId="0" borderId="8" xfId="1" applyNumberFormat="1" applyFont="1" applyBorder="1" applyAlignment="1">
      <alignment horizontal="center" wrapText="1"/>
    </xf>
    <xf numFmtId="16" fontId="4" fillId="0" borderId="3" xfId="1" applyNumberFormat="1" applyBorder="1" applyAlignment="1">
      <alignment horizontal="center"/>
    </xf>
    <xf numFmtId="4" fontId="11" fillId="0" borderId="21" xfId="1" applyNumberFormat="1" applyFont="1" applyBorder="1"/>
    <xf numFmtId="4" fontId="11" fillId="0" borderId="22" xfId="1" applyNumberFormat="1" applyFont="1" applyBorder="1"/>
    <xf numFmtId="2" fontId="6" fillId="0" borderId="4" xfId="1" applyNumberFormat="1" applyFont="1" applyBorder="1" applyAlignment="1">
      <alignment horizontal="center" vertical="center"/>
    </xf>
    <xf numFmtId="2" fontId="6" fillId="0" borderId="5" xfId="1" applyNumberFormat="1" applyFont="1" applyBorder="1" applyAlignment="1">
      <alignment horizontal="center" vertical="center"/>
    </xf>
    <xf numFmtId="0" fontId="2" fillId="0" borderId="5" xfId="0" applyFont="1" applyBorder="1" applyAlignment="1">
      <alignment vertical="center"/>
    </xf>
    <xf numFmtId="0" fontId="2" fillId="0" borderId="6" xfId="0" applyFont="1" applyBorder="1" applyAlignment="1">
      <alignment vertical="center"/>
    </xf>
    <xf numFmtId="0" fontId="6" fillId="0" borderId="4" xfId="1" applyFont="1" applyBorder="1" applyAlignment="1">
      <alignment horizontal="center" vertical="center"/>
    </xf>
    <xf numFmtId="0" fontId="6" fillId="0" borderId="5" xfId="1" applyFont="1" applyBorder="1" applyAlignment="1">
      <alignment horizontal="center" vertical="center"/>
    </xf>
    <xf numFmtId="0" fontId="6" fillId="0" borderId="6" xfId="1" applyFont="1" applyBorder="1" applyAlignment="1">
      <alignment horizontal="center" vertical="center"/>
    </xf>
    <xf numFmtId="0" fontId="6" fillId="0" borderId="7" xfId="1" applyFont="1" applyBorder="1" applyAlignment="1">
      <alignment horizontal="center" vertical="center" wrapText="1"/>
    </xf>
    <xf numFmtId="0" fontId="6" fillId="0" borderId="10" xfId="1" applyFont="1" applyBorder="1" applyAlignment="1">
      <alignment horizontal="center" vertical="center" wrapText="1"/>
    </xf>
    <xf numFmtId="0" fontId="6" fillId="0" borderId="13" xfId="1" applyFont="1" applyBorder="1" applyAlignment="1">
      <alignment horizontal="center" vertical="center"/>
    </xf>
    <xf numFmtId="0" fontId="6" fillId="0" borderId="11" xfId="1" applyFont="1" applyBorder="1" applyAlignment="1">
      <alignment horizontal="center" vertical="center"/>
    </xf>
    <xf numFmtId="0" fontId="6" fillId="0" borderId="14" xfId="1" applyFont="1" applyBorder="1" applyAlignment="1">
      <alignment horizontal="center" vertical="center"/>
    </xf>
    <xf numFmtId="0" fontId="6" fillId="0" borderId="7" xfId="1" applyFont="1" applyBorder="1" applyAlignment="1">
      <alignment horizontal="center" textRotation="90" wrapText="1"/>
    </xf>
    <xf numFmtId="0" fontId="3" fillId="0" borderId="10" xfId="0" applyFont="1" applyBorder="1" applyAlignment="1">
      <alignment horizontal="center"/>
    </xf>
    <xf numFmtId="0" fontId="12" fillId="0" borderId="0" xfId="1" applyFont="1" applyAlignment="1">
      <alignment horizontal="center" vertical="center"/>
    </xf>
    <xf numFmtId="0" fontId="7" fillId="0" borderId="0" xfId="1" applyFont="1" applyAlignment="1">
      <alignment horizontal="left" vertical="center" textRotation="180"/>
    </xf>
    <xf numFmtId="0" fontId="4" fillId="0" borderId="0" xfId="1" applyAlignment="1">
      <alignment horizontal="left" vertical="center" textRotation="180"/>
    </xf>
    <xf numFmtId="0" fontId="5" fillId="0" borderId="0" xfId="1" applyFont="1" applyBorder="1" applyAlignment="1">
      <alignment horizontal="center"/>
    </xf>
    <xf numFmtId="0" fontId="8" fillId="0" borderId="0" xfId="1" applyFont="1" applyAlignment="1">
      <alignment horizontal="left" vertical="center" wrapText="1"/>
    </xf>
    <xf numFmtId="0" fontId="4" fillId="0" borderId="0" xfId="1" applyFont="1" applyBorder="1"/>
  </cellXfs>
  <cellStyles count="2">
    <cellStyle name="Normal" xfId="0" builtinId="0"/>
    <cellStyle name="Normal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174"/>
  <sheetViews>
    <sheetView tabSelected="1" view="pageBreakPreview" zoomScale="70" zoomScaleNormal="100" zoomScaleSheetLayoutView="70" zoomScalePageLayoutView="90" workbookViewId="0">
      <selection activeCell="AB103" sqref="AB103"/>
    </sheetView>
  </sheetViews>
  <sheetFormatPr defaultColWidth="4" defaultRowHeight="12.75" x14ac:dyDescent="0.2"/>
  <cols>
    <col min="1" max="1" width="7.5703125" style="10" customWidth="1"/>
    <col min="2" max="2" width="13.5703125" style="10" customWidth="1"/>
    <col min="3" max="3" width="0.5703125" style="3" customWidth="1"/>
    <col min="4" max="5" width="7.5703125" style="10" customWidth="1"/>
    <col min="6" max="6" width="0.5703125" style="3" customWidth="1"/>
    <col min="7" max="7" width="6.140625" style="10" customWidth="1"/>
    <col min="8" max="8" width="0.5703125" style="3" customWidth="1"/>
    <col min="9" max="11" width="5" style="3" customWidth="1"/>
    <col min="12" max="13" width="4.5703125" style="3" customWidth="1"/>
    <col min="14" max="14" width="0.5703125" style="3" customWidth="1"/>
    <col min="15" max="19" width="2.42578125" style="3" customWidth="1"/>
    <col min="20" max="20" width="0.5703125" style="3" customWidth="1"/>
    <col min="21" max="26" width="2.42578125" style="3" customWidth="1"/>
    <col min="27" max="27" width="7.140625" style="3" bestFit="1" customWidth="1"/>
    <col min="28" max="28" width="76.7109375" style="11" customWidth="1"/>
    <col min="29" max="29" width="0.5703125" style="3" customWidth="1"/>
    <col min="30" max="264" width="4" style="3"/>
    <col min="265" max="265" width="3.140625" style="3" customWidth="1"/>
    <col min="266" max="266" width="3" style="3" customWidth="1"/>
    <col min="267" max="268" width="12" style="3" customWidth="1"/>
    <col min="269" max="269" width="0.5703125" style="3" customWidth="1"/>
    <col min="270" max="271" width="6.42578125" style="3" customWidth="1"/>
    <col min="272" max="272" width="5.5703125" style="3" customWidth="1"/>
    <col min="273" max="273" width="4.140625" style="3" customWidth="1"/>
    <col min="274" max="275" width="4" style="3" customWidth="1"/>
    <col min="276" max="276" width="0.5703125" style="3" customWidth="1"/>
    <col min="277" max="277" width="8" style="3" customWidth="1"/>
    <col min="278" max="278" width="5.85546875" style="3" customWidth="1"/>
    <col min="279" max="279" width="0.5703125" style="3" customWidth="1"/>
    <col min="280" max="280" width="8" style="3" customWidth="1"/>
    <col min="281" max="281" width="5.85546875" style="3" customWidth="1"/>
    <col min="282" max="282" width="0.5703125" style="3" customWidth="1"/>
    <col min="283" max="283" width="94.7109375" style="3" customWidth="1"/>
    <col min="284" max="284" width="0.5703125" style="3" customWidth="1"/>
    <col min="285" max="285" width="3.28515625" style="3" bestFit="1" customWidth="1"/>
    <col min="286" max="520" width="4" style="3"/>
    <col min="521" max="521" width="3.140625" style="3" customWidth="1"/>
    <col min="522" max="522" width="3" style="3" customWidth="1"/>
    <col min="523" max="524" width="12" style="3" customWidth="1"/>
    <col min="525" max="525" width="0.5703125" style="3" customWidth="1"/>
    <col min="526" max="527" width="6.42578125" style="3" customWidth="1"/>
    <col min="528" max="528" width="5.5703125" style="3" customWidth="1"/>
    <col min="529" max="529" width="4.140625" style="3" customWidth="1"/>
    <col min="530" max="531" width="4" style="3" customWidth="1"/>
    <col min="532" max="532" width="0.5703125" style="3" customWidth="1"/>
    <col min="533" max="533" width="8" style="3" customWidth="1"/>
    <col min="534" max="534" width="5.85546875" style="3" customWidth="1"/>
    <col min="535" max="535" width="0.5703125" style="3" customWidth="1"/>
    <col min="536" max="536" width="8" style="3" customWidth="1"/>
    <col min="537" max="537" width="5.85546875" style="3" customWidth="1"/>
    <col min="538" max="538" width="0.5703125" style="3" customWidth="1"/>
    <col min="539" max="539" width="94.7109375" style="3" customWidth="1"/>
    <col min="540" max="540" width="0.5703125" style="3" customWidth="1"/>
    <col min="541" max="541" width="3.28515625" style="3" bestFit="1" customWidth="1"/>
    <col min="542" max="776" width="4" style="3"/>
    <col min="777" max="777" width="3.140625" style="3" customWidth="1"/>
    <col min="778" max="778" width="3" style="3" customWidth="1"/>
    <col min="779" max="780" width="12" style="3" customWidth="1"/>
    <col min="781" max="781" width="0.5703125" style="3" customWidth="1"/>
    <col min="782" max="783" width="6.42578125" style="3" customWidth="1"/>
    <col min="784" max="784" width="5.5703125" style="3" customWidth="1"/>
    <col min="785" max="785" width="4.140625" style="3" customWidth="1"/>
    <col min="786" max="787" width="4" style="3" customWidth="1"/>
    <col min="788" max="788" width="0.5703125" style="3" customWidth="1"/>
    <col min="789" max="789" width="8" style="3" customWidth="1"/>
    <col min="790" max="790" width="5.85546875" style="3" customWidth="1"/>
    <col min="791" max="791" width="0.5703125" style="3" customWidth="1"/>
    <col min="792" max="792" width="8" style="3" customWidth="1"/>
    <col min="793" max="793" width="5.85546875" style="3" customWidth="1"/>
    <col min="794" max="794" width="0.5703125" style="3" customWidth="1"/>
    <col min="795" max="795" width="94.7109375" style="3" customWidth="1"/>
    <col min="796" max="796" width="0.5703125" style="3" customWidth="1"/>
    <col min="797" max="797" width="3.28515625" style="3" bestFit="1" customWidth="1"/>
    <col min="798" max="1032" width="4" style="3"/>
    <col min="1033" max="1033" width="3.140625" style="3" customWidth="1"/>
    <col min="1034" max="1034" width="3" style="3" customWidth="1"/>
    <col min="1035" max="1036" width="12" style="3" customWidth="1"/>
    <col min="1037" max="1037" width="0.5703125" style="3" customWidth="1"/>
    <col min="1038" max="1039" width="6.42578125" style="3" customWidth="1"/>
    <col min="1040" max="1040" width="5.5703125" style="3" customWidth="1"/>
    <col min="1041" max="1041" width="4.140625" style="3" customWidth="1"/>
    <col min="1042" max="1043" width="4" style="3" customWidth="1"/>
    <col min="1044" max="1044" width="0.5703125" style="3" customWidth="1"/>
    <col min="1045" max="1045" width="8" style="3" customWidth="1"/>
    <col min="1046" max="1046" width="5.85546875" style="3" customWidth="1"/>
    <col min="1047" max="1047" width="0.5703125" style="3" customWidth="1"/>
    <col min="1048" max="1048" width="8" style="3" customWidth="1"/>
    <col min="1049" max="1049" width="5.85546875" style="3" customWidth="1"/>
    <col min="1050" max="1050" width="0.5703125" style="3" customWidth="1"/>
    <col min="1051" max="1051" width="94.7109375" style="3" customWidth="1"/>
    <col min="1052" max="1052" width="0.5703125" style="3" customWidth="1"/>
    <col min="1053" max="1053" width="3.28515625" style="3" bestFit="1" customWidth="1"/>
    <col min="1054" max="1288" width="4" style="3"/>
    <col min="1289" max="1289" width="3.140625" style="3" customWidth="1"/>
    <col min="1290" max="1290" width="3" style="3" customWidth="1"/>
    <col min="1291" max="1292" width="12" style="3" customWidth="1"/>
    <col min="1293" max="1293" width="0.5703125" style="3" customWidth="1"/>
    <col min="1294" max="1295" width="6.42578125" style="3" customWidth="1"/>
    <col min="1296" max="1296" width="5.5703125" style="3" customWidth="1"/>
    <col min="1297" max="1297" width="4.140625" style="3" customWidth="1"/>
    <col min="1298" max="1299" width="4" style="3" customWidth="1"/>
    <col min="1300" max="1300" width="0.5703125" style="3" customWidth="1"/>
    <col min="1301" max="1301" width="8" style="3" customWidth="1"/>
    <col min="1302" max="1302" width="5.85546875" style="3" customWidth="1"/>
    <col min="1303" max="1303" width="0.5703125" style="3" customWidth="1"/>
    <col min="1304" max="1304" width="8" style="3" customWidth="1"/>
    <col min="1305" max="1305" width="5.85546875" style="3" customWidth="1"/>
    <col min="1306" max="1306" width="0.5703125" style="3" customWidth="1"/>
    <col min="1307" max="1307" width="94.7109375" style="3" customWidth="1"/>
    <col min="1308" max="1308" width="0.5703125" style="3" customWidth="1"/>
    <col min="1309" max="1309" width="3.28515625" style="3" bestFit="1" customWidth="1"/>
    <col min="1310" max="1544" width="4" style="3"/>
    <col min="1545" max="1545" width="3.140625" style="3" customWidth="1"/>
    <col min="1546" max="1546" width="3" style="3" customWidth="1"/>
    <col min="1547" max="1548" width="12" style="3" customWidth="1"/>
    <col min="1549" max="1549" width="0.5703125" style="3" customWidth="1"/>
    <col min="1550" max="1551" width="6.42578125" style="3" customWidth="1"/>
    <col min="1552" max="1552" width="5.5703125" style="3" customWidth="1"/>
    <col min="1553" max="1553" width="4.140625" style="3" customWidth="1"/>
    <col min="1554" max="1555" width="4" style="3" customWidth="1"/>
    <col min="1556" max="1556" width="0.5703125" style="3" customWidth="1"/>
    <col min="1557" max="1557" width="8" style="3" customWidth="1"/>
    <col min="1558" max="1558" width="5.85546875" style="3" customWidth="1"/>
    <col min="1559" max="1559" width="0.5703125" style="3" customWidth="1"/>
    <col min="1560" max="1560" width="8" style="3" customWidth="1"/>
    <col min="1561" max="1561" width="5.85546875" style="3" customWidth="1"/>
    <col min="1562" max="1562" width="0.5703125" style="3" customWidth="1"/>
    <col min="1563" max="1563" width="94.7109375" style="3" customWidth="1"/>
    <col min="1564" max="1564" width="0.5703125" style="3" customWidth="1"/>
    <col min="1565" max="1565" width="3.28515625" style="3" bestFit="1" customWidth="1"/>
    <col min="1566" max="1800" width="4" style="3"/>
    <col min="1801" max="1801" width="3.140625" style="3" customWidth="1"/>
    <col min="1802" max="1802" width="3" style="3" customWidth="1"/>
    <col min="1803" max="1804" width="12" style="3" customWidth="1"/>
    <col min="1805" max="1805" width="0.5703125" style="3" customWidth="1"/>
    <col min="1806" max="1807" width="6.42578125" style="3" customWidth="1"/>
    <col min="1808" max="1808" width="5.5703125" style="3" customWidth="1"/>
    <col min="1809" max="1809" width="4.140625" style="3" customWidth="1"/>
    <col min="1810" max="1811" width="4" style="3" customWidth="1"/>
    <col min="1812" max="1812" width="0.5703125" style="3" customWidth="1"/>
    <col min="1813" max="1813" width="8" style="3" customWidth="1"/>
    <col min="1814" max="1814" width="5.85546875" style="3" customWidth="1"/>
    <col min="1815" max="1815" width="0.5703125" style="3" customWidth="1"/>
    <col min="1816" max="1816" width="8" style="3" customWidth="1"/>
    <col min="1817" max="1817" width="5.85546875" style="3" customWidth="1"/>
    <col min="1818" max="1818" width="0.5703125" style="3" customWidth="1"/>
    <col min="1819" max="1819" width="94.7109375" style="3" customWidth="1"/>
    <col min="1820" max="1820" width="0.5703125" style="3" customWidth="1"/>
    <col min="1821" max="1821" width="3.28515625" style="3" bestFit="1" customWidth="1"/>
    <col min="1822" max="2056" width="4" style="3"/>
    <col min="2057" max="2057" width="3.140625" style="3" customWidth="1"/>
    <col min="2058" max="2058" width="3" style="3" customWidth="1"/>
    <col min="2059" max="2060" width="12" style="3" customWidth="1"/>
    <col min="2061" max="2061" width="0.5703125" style="3" customWidth="1"/>
    <col min="2062" max="2063" width="6.42578125" style="3" customWidth="1"/>
    <col min="2064" max="2064" width="5.5703125" style="3" customWidth="1"/>
    <col min="2065" max="2065" width="4.140625" style="3" customWidth="1"/>
    <col min="2066" max="2067" width="4" style="3" customWidth="1"/>
    <col min="2068" max="2068" width="0.5703125" style="3" customWidth="1"/>
    <col min="2069" max="2069" width="8" style="3" customWidth="1"/>
    <col min="2070" max="2070" width="5.85546875" style="3" customWidth="1"/>
    <col min="2071" max="2071" width="0.5703125" style="3" customWidth="1"/>
    <col min="2072" max="2072" width="8" style="3" customWidth="1"/>
    <col min="2073" max="2073" width="5.85546875" style="3" customWidth="1"/>
    <col min="2074" max="2074" width="0.5703125" style="3" customWidth="1"/>
    <col min="2075" max="2075" width="94.7109375" style="3" customWidth="1"/>
    <col min="2076" max="2076" width="0.5703125" style="3" customWidth="1"/>
    <col min="2077" max="2077" width="3.28515625" style="3" bestFit="1" customWidth="1"/>
    <col min="2078" max="2312" width="4" style="3"/>
    <col min="2313" max="2313" width="3.140625" style="3" customWidth="1"/>
    <col min="2314" max="2314" width="3" style="3" customWidth="1"/>
    <col min="2315" max="2316" width="12" style="3" customWidth="1"/>
    <col min="2317" max="2317" width="0.5703125" style="3" customWidth="1"/>
    <col min="2318" max="2319" width="6.42578125" style="3" customWidth="1"/>
    <col min="2320" max="2320" width="5.5703125" style="3" customWidth="1"/>
    <col min="2321" max="2321" width="4.140625" style="3" customWidth="1"/>
    <col min="2322" max="2323" width="4" style="3" customWidth="1"/>
    <col min="2324" max="2324" width="0.5703125" style="3" customWidth="1"/>
    <col min="2325" max="2325" width="8" style="3" customWidth="1"/>
    <col min="2326" max="2326" width="5.85546875" style="3" customWidth="1"/>
    <col min="2327" max="2327" width="0.5703125" style="3" customWidth="1"/>
    <col min="2328" max="2328" width="8" style="3" customWidth="1"/>
    <col min="2329" max="2329" width="5.85546875" style="3" customWidth="1"/>
    <col min="2330" max="2330" width="0.5703125" style="3" customWidth="1"/>
    <col min="2331" max="2331" width="94.7109375" style="3" customWidth="1"/>
    <col min="2332" max="2332" width="0.5703125" style="3" customWidth="1"/>
    <col min="2333" max="2333" width="3.28515625" style="3" bestFit="1" customWidth="1"/>
    <col min="2334" max="2568" width="4" style="3"/>
    <col min="2569" max="2569" width="3.140625" style="3" customWidth="1"/>
    <col min="2570" max="2570" width="3" style="3" customWidth="1"/>
    <col min="2571" max="2572" width="12" style="3" customWidth="1"/>
    <col min="2573" max="2573" width="0.5703125" style="3" customWidth="1"/>
    <col min="2574" max="2575" width="6.42578125" style="3" customWidth="1"/>
    <col min="2576" max="2576" width="5.5703125" style="3" customWidth="1"/>
    <col min="2577" max="2577" width="4.140625" style="3" customWidth="1"/>
    <col min="2578" max="2579" width="4" style="3" customWidth="1"/>
    <col min="2580" max="2580" width="0.5703125" style="3" customWidth="1"/>
    <col min="2581" max="2581" width="8" style="3" customWidth="1"/>
    <col min="2582" max="2582" width="5.85546875" style="3" customWidth="1"/>
    <col min="2583" max="2583" width="0.5703125" style="3" customWidth="1"/>
    <col min="2584" max="2584" width="8" style="3" customWidth="1"/>
    <col min="2585" max="2585" width="5.85546875" style="3" customWidth="1"/>
    <col min="2586" max="2586" width="0.5703125" style="3" customWidth="1"/>
    <col min="2587" max="2587" width="94.7109375" style="3" customWidth="1"/>
    <col min="2588" max="2588" width="0.5703125" style="3" customWidth="1"/>
    <col min="2589" max="2589" width="3.28515625" style="3" bestFit="1" customWidth="1"/>
    <col min="2590" max="2824" width="4" style="3"/>
    <col min="2825" max="2825" width="3.140625" style="3" customWidth="1"/>
    <col min="2826" max="2826" width="3" style="3" customWidth="1"/>
    <col min="2827" max="2828" width="12" style="3" customWidth="1"/>
    <col min="2829" max="2829" width="0.5703125" style="3" customWidth="1"/>
    <col min="2830" max="2831" width="6.42578125" style="3" customWidth="1"/>
    <col min="2832" max="2832" width="5.5703125" style="3" customWidth="1"/>
    <col min="2833" max="2833" width="4.140625" style="3" customWidth="1"/>
    <col min="2834" max="2835" width="4" style="3" customWidth="1"/>
    <col min="2836" max="2836" width="0.5703125" style="3" customWidth="1"/>
    <col min="2837" max="2837" width="8" style="3" customWidth="1"/>
    <col min="2838" max="2838" width="5.85546875" style="3" customWidth="1"/>
    <col min="2839" max="2839" width="0.5703125" style="3" customWidth="1"/>
    <col min="2840" max="2840" width="8" style="3" customWidth="1"/>
    <col min="2841" max="2841" width="5.85546875" style="3" customWidth="1"/>
    <col min="2842" max="2842" width="0.5703125" style="3" customWidth="1"/>
    <col min="2843" max="2843" width="94.7109375" style="3" customWidth="1"/>
    <col min="2844" max="2844" width="0.5703125" style="3" customWidth="1"/>
    <col min="2845" max="2845" width="3.28515625" style="3" bestFit="1" customWidth="1"/>
    <col min="2846" max="3080" width="4" style="3"/>
    <col min="3081" max="3081" width="3.140625" style="3" customWidth="1"/>
    <col min="3082" max="3082" width="3" style="3" customWidth="1"/>
    <col min="3083" max="3084" width="12" style="3" customWidth="1"/>
    <col min="3085" max="3085" width="0.5703125" style="3" customWidth="1"/>
    <col min="3086" max="3087" width="6.42578125" style="3" customWidth="1"/>
    <col min="3088" max="3088" width="5.5703125" style="3" customWidth="1"/>
    <col min="3089" max="3089" width="4.140625" style="3" customWidth="1"/>
    <col min="3090" max="3091" width="4" style="3" customWidth="1"/>
    <col min="3092" max="3092" width="0.5703125" style="3" customWidth="1"/>
    <col min="3093" max="3093" width="8" style="3" customWidth="1"/>
    <col min="3094" max="3094" width="5.85546875" style="3" customWidth="1"/>
    <col min="3095" max="3095" width="0.5703125" style="3" customWidth="1"/>
    <col min="3096" max="3096" width="8" style="3" customWidth="1"/>
    <col min="3097" max="3097" width="5.85546875" style="3" customWidth="1"/>
    <col min="3098" max="3098" width="0.5703125" style="3" customWidth="1"/>
    <col min="3099" max="3099" width="94.7109375" style="3" customWidth="1"/>
    <col min="3100" max="3100" width="0.5703125" style="3" customWidth="1"/>
    <col min="3101" max="3101" width="3.28515625" style="3" bestFit="1" customWidth="1"/>
    <col min="3102" max="3336" width="4" style="3"/>
    <col min="3337" max="3337" width="3.140625" style="3" customWidth="1"/>
    <col min="3338" max="3338" width="3" style="3" customWidth="1"/>
    <col min="3339" max="3340" width="12" style="3" customWidth="1"/>
    <col min="3341" max="3341" width="0.5703125" style="3" customWidth="1"/>
    <col min="3342" max="3343" width="6.42578125" style="3" customWidth="1"/>
    <col min="3344" max="3344" width="5.5703125" style="3" customWidth="1"/>
    <col min="3345" max="3345" width="4.140625" style="3" customWidth="1"/>
    <col min="3346" max="3347" width="4" style="3" customWidth="1"/>
    <col min="3348" max="3348" width="0.5703125" style="3" customWidth="1"/>
    <col min="3349" max="3349" width="8" style="3" customWidth="1"/>
    <col min="3350" max="3350" width="5.85546875" style="3" customWidth="1"/>
    <col min="3351" max="3351" width="0.5703125" style="3" customWidth="1"/>
    <col min="3352" max="3352" width="8" style="3" customWidth="1"/>
    <col min="3353" max="3353" width="5.85546875" style="3" customWidth="1"/>
    <col min="3354" max="3354" width="0.5703125" style="3" customWidth="1"/>
    <col min="3355" max="3355" width="94.7109375" style="3" customWidth="1"/>
    <col min="3356" max="3356" width="0.5703125" style="3" customWidth="1"/>
    <col min="3357" max="3357" width="3.28515625" style="3" bestFit="1" customWidth="1"/>
    <col min="3358" max="3592" width="4" style="3"/>
    <col min="3593" max="3593" width="3.140625" style="3" customWidth="1"/>
    <col min="3594" max="3594" width="3" style="3" customWidth="1"/>
    <col min="3595" max="3596" width="12" style="3" customWidth="1"/>
    <col min="3597" max="3597" width="0.5703125" style="3" customWidth="1"/>
    <col min="3598" max="3599" width="6.42578125" style="3" customWidth="1"/>
    <col min="3600" max="3600" width="5.5703125" style="3" customWidth="1"/>
    <col min="3601" max="3601" width="4.140625" style="3" customWidth="1"/>
    <col min="3602" max="3603" width="4" style="3" customWidth="1"/>
    <col min="3604" max="3604" width="0.5703125" style="3" customWidth="1"/>
    <col min="3605" max="3605" width="8" style="3" customWidth="1"/>
    <col min="3606" max="3606" width="5.85546875" style="3" customWidth="1"/>
    <col min="3607" max="3607" width="0.5703125" style="3" customWidth="1"/>
    <col min="3608" max="3608" width="8" style="3" customWidth="1"/>
    <col min="3609" max="3609" width="5.85546875" style="3" customWidth="1"/>
    <col min="3610" max="3610" width="0.5703125" style="3" customWidth="1"/>
    <col min="3611" max="3611" width="94.7109375" style="3" customWidth="1"/>
    <col min="3612" max="3612" width="0.5703125" style="3" customWidth="1"/>
    <col min="3613" max="3613" width="3.28515625" style="3" bestFit="1" customWidth="1"/>
    <col min="3614" max="3848" width="4" style="3"/>
    <col min="3849" max="3849" width="3.140625" style="3" customWidth="1"/>
    <col min="3850" max="3850" width="3" style="3" customWidth="1"/>
    <col min="3851" max="3852" width="12" style="3" customWidth="1"/>
    <col min="3853" max="3853" width="0.5703125" style="3" customWidth="1"/>
    <col min="3854" max="3855" width="6.42578125" style="3" customWidth="1"/>
    <col min="3856" max="3856" width="5.5703125" style="3" customWidth="1"/>
    <col min="3857" max="3857" width="4.140625" style="3" customWidth="1"/>
    <col min="3858" max="3859" width="4" style="3" customWidth="1"/>
    <col min="3860" max="3860" width="0.5703125" style="3" customWidth="1"/>
    <col min="3861" max="3861" width="8" style="3" customWidth="1"/>
    <col min="3862" max="3862" width="5.85546875" style="3" customWidth="1"/>
    <col min="3863" max="3863" width="0.5703125" style="3" customWidth="1"/>
    <col min="3864" max="3864" width="8" style="3" customWidth="1"/>
    <col min="3865" max="3865" width="5.85546875" style="3" customWidth="1"/>
    <col min="3866" max="3866" width="0.5703125" style="3" customWidth="1"/>
    <col min="3867" max="3867" width="94.7109375" style="3" customWidth="1"/>
    <col min="3868" max="3868" width="0.5703125" style="3" customWidth="1"/>
    <col min="3869" max="3869" width="3.28515625" style="3" bestFit="1" customWidth="1"/>
    <col min="3870" max="4104" width="4" style="3"/>
    <col min="4105" max="4105" width="3.140625" style="3" customWidth="1"/>
    <col min="4106" max="4106" width="3" style="3" customWidth="1"/>
    <col min="4107" max="4108" width="12" style="3" customWidth="1"/>
    <col min="4109" max="4109" width="0.5703125" style="3" customWidth="1"/>
    <col min="4110" max="4111" width="6.42578125" style="3" customWidth="1"/>
    <col min="4112" max="4112" width="5.5703125" style="3" customWidth="1"/>
    <col min="4113" max="4113" width="4.140625" style="3" customWidth="1"/>
    <col min="4114" max="4115" width="4" style="3" customWidth="1"/>
    <col min="4116" max="4116" width="0.5703125" style="3" customWidth="1"/>
    <col min="4117" max="4117" width="8" style="3" customWidth="1"/>
    <col min="4118" max="4118" width="5.85546875" style="3" customWidth="1"/>
    <col min="4119" max="4119" width="0.5703125" style="3" customWidth="1"/>
    <col min="4120" max="4120" width="8" style="3" customWidth="1"/>
    <col min="4121" max="4121" width="5.85546875" style="3" customWidth="1"/>
    <col min="4122" max="4122" width="0.5703125" style="3" customWidth="1"/>
    <col min="4123" max="4123" width="94.7109375" style="3" customWidth="1"/>
    <col min="4124" max="4124" width="0.5703125" style="3" customWidth="1"/>
    <col min="4125" max="4125" width="3.28515625" style="3" bestFit="1" customWidth="1"/>
    <col min="4126" max="4360" width="4" style="3"/>
    <col min="4361" max="4361" width="3.140625" style="3" customWidth="1"/>
    <col min="4362" max="4362" width="3" style="3" customWidth="1"/>
    <col min="4363" max="4364" width="12" style="3" customWidth="1"/>
    <col min="4365" max="4365" width="0.5703125" style="3" customWidth="1"/>
    <col min="4366" max="4367" width="6.42578125" style="3" customWidth="1"/>
    <col min="4368" max="4368" width="5.5703125" style="3" customWidth="1"/>
    <col min="4369" max="4369" width="4.140625" style="3" customWidth="1"/>
    <col min="4370" max="4371" width="4" style="3" customWidth="1"/>
    <col min="4372" max="4372" width="0.5703125" style="3" customWidth="1"/>
    <col min="4373" max="4373" width="8" style="3" customWidth="1"/>
    <col min="4374" max="4374" width="5.85546875" style="3" customWidth="1"/>
    <col min="4375" max="4375" width="0.5703125" style="3" customWidth="1"/>
    <col min="4376" max="4376" width="8" style="3" customWidth="1"/>
    <col min="4377" max="4377" width="5.85546875" style="3" customWidth="1"/>
    <col min="4378" max="4378" width="0.5703125" style="3" customWidth="1"/>
    <col min="4379" max="4379" width="94.7109375" style="3" customWidth="1"/>
    <col min="4380" max="4380" width="0.5703125" style="3" customWidth="1"/>
    <col min="4381" max="4381" width="3.28515625" style="3" bestFit="1" customWidth="1"/>
    <col min="4382" max="4616" width="4" style="3"/>
    <col min="4617" max="4617" width="3.140625" style="3" customWidth="1"/>
    <col min="4618" max="4618" width="3" style="3" customWidth="1"/>
    <col min="4619" max="4620" width="12" style="3" customWidth="1"/>
    <col min="4621" max="4621" width="0.5703125" style="3" customWidth="1"/>
    <col min="4622" max="4623" width="6.42578125" style="3" customWidth="1"/>
    <col min="4624" max="4624" width="5.5703125" style="3" customWidth="1"/>
    <col min="4625" max="4625" width="4.140625" style="3" customWidth="1"/>
    <col min="4626" max="4627" width="4" style="3" customWidth="1"/>
    <col min="4628" max="4628" width="0.5703125" style="3" customWidth="1"/>
    <col min="4629" max="4629" width="8" style="3" customWidth="1"/>
    <col min="4630" max="4630" width="5.85546875" style="3" customWidth="1"/>
    <col min="4631" max="4631" width="0.5703125" style="3" customWidth="1"/>
    <col min="4632" max="4632" width="8" style="3" customWidth="1"/>
    <col min="4633" max="4633" width="5.85546875" style="3" customWidth="1"/>
    <col min="4634" max="4634" width="0.5703125" style="3" customWidth="1"/>
    <col min="4635" max="4635" width="94.7109375" style="3" customWidth="1"/>
    <col min="4636" max="4636" width="0.5703125" style="3" customWidth="1"/>
    <col min="4637" max="4637" width="3.28515625" style="3" bestFit="1" customWidth="1"/>
    <col min="4638" max="4872" width="4" style="3"/>
    <col min="4873" max="4873" width="3.140625" style="3" customWidth="1"/>
    <col min="4874" max="4874" width="3" style="3" customWidth="1"/>
    <col min="4875" max="4876" width="12" style="3" customWidth="1"/>
    <col min="4877" max="4877" width="0.5703125" style="3" customWidth="1"/>
    <col min="4878" max="4879" width="6.42578125" style="3" customWidth="1"/>
    <col min="4880" max="4880" width="5.5703125" style="3" customWidth="1"/>
    <col min="4881" max="4881" width="4.140625" style="3" customWidth="1"/>
    <col min="4882" max="4883" width="4" style="3" customWidth="1"/>
    <col min="4884" max="4884" width="0.5703125" style="3" customWidth="1"/>
    <col min="4885" max="4885" width="8" style="3" customWidth="1"/>
    <col min="4886" max="4886" width="5.85546875" style="3" customWidth="1"/>
    <col min="4887" max="4887" width="0.5703125" style="3" customWidth="1"/>
    <col min="4888" max="4888" width="8" style="3" customWidth="1"/>
    <col min="4889" max="4889" width="5.85546875" style="3" customWidth="1"/>
    <col min="4890" max="4890" width="0.5703125" style="3" customWidth="1"/>
    <col min="4891" max="4891" width="94.7109375" style="3" customWidth="1"/>
    <col min="4892" max="4892" width="0.5703125" style="3" customWidth="1"/>
    <col min="4893" max="4893" width="3.28515625" style="3" bestFit="1" customWidth="1"/>
    <col min="4894" max="5128" width="4" style="3"/>
    <col min="5129" max="5129" width="3.140625" style="3" customWidth="1"/>
    <col min="5130" max="5130" width="3" style="3" customWidth="1"/>
    <col min="5131" max="5132" width="12" style="3" customWidth="1"/>
    <col min="5133" max="5133" width="0.5703125" style="3" customWidth="1"/>
    <col min="5134" max="5135" width="6.42578125" style="3" customWidth="1"/>
    <col min="5136" max="5136" width="5.5703125" style="3" customWidth="1"/>
    <col min="5137" max="5137" width="4.140625" style="3" customWidth="1"/>
    <col min="5138" max="5139" width="4" style="3" customWidth="1"/>
    <col min="5140" max="5140" width="0.5703125" style="3" customWidth="1"/>
    <col min="5141" max="5141" width="8" style="3" customWidth="1"/>
    <col min="5142" max="5142" width="5.85546875" style="3" customWidth="1"/>
    <col min="5143" max="5143" width="0.5703125" style="3" customWidth="1"/>
    <col min="5144" max="5144" width="8" style="3" customWidth="1"/>
    <col min="5145" max="5145" width="5.85546875" style="3" customWidth="1"/>
    <col min="5146" max="5146" width="0.5703125" style="3" customWidth="1"/>
    <col min="5147" max="5147" width="94.7109375" style="3" customWidth="1"/>
    <col min="5148" max="5148" width="0.5703125" style="3" customWidth="1"/>
    <col min="5149" max="5149" width="3.28515625" style="3" bestFit="1" customWidth="1"/>
    <col min="5150" max="5384" width="4" style="3"/>
    <col min="5385" max="5385" width="3.140625" style="3" customWidth="1"/>
    <col min="5386" max="5386" width="3" style="3" customWidth="1"/>
    <col min="5387" max="5388" width="12" style="3" customWidth="1"/>
    <col min="5389" max="5389" width="0.5703125" style="3" customWidth="1"/>
    <col min="5390" max="5391" width="6.42578125" style="3" customWidth="1"/>
    <col min="5392" max="5392" width="5.5703125" style="3" customWidth="1"/>
    <col min="5393" max="5393" width="4.140625" style="3" customWidth="1"/>
    <col min="5394" max="5395" width="4" style="3" customWidth="1"/>
    <col min="5396" max="5396" width="0.5703125" style="3" customWidth="1"/>
    <col min="5397" max="5397" width="8" style="3" customWidth="1"/>
    <col min="5398" max="5398" width="5.85546875" style="3" customWidth="1"/>
    <col min="5399" max="5399" width="0.5703125" style="3" customWidth="1"/>
    <col min="5400" max="5400" width="8" style="3" customWidth="1"/>
    <col min="5401" max="5401" width="5.85546875" style="3" customWidth="1"/>
    <col min="5402" max="5402" width="0.5703125" style="3" customWidth="1"/>
    <col min="5403" max="5403" width="94.7109375" style="3" customWidth="1"/>
    <col min="5404" max="5404" width="0.5703125" style="3" customWidth="1"/>
    <col min="5405" max="5405" width="3.28515625" style="3" bestFit="1" customWidth="1"/>
    <col min="5406" max="5640" width="4" style="3"/>
    <col min="5641" max="5641" width="3.140625" style="3" customWidth="1"/>
    <col min="5642" max="5642" width="3" style="3" customWidth="1"/>
    <col min="5643" max="5644" width="12" style="3" customWidth="1"/>
    <col min="5645" max="5645" width="0.5703125" style="3" customWidth="1"/>
    <col min="5646" max="5647" width="6.42578125" style="3" customWidth="1"/>
    <col min="5648" max="5648" width="5.5703125" style="3" customWidth="1"/>
    <col min="5649" max="5649" width="4.140625" style="3" customWidth="1"/>
    <col min="5650" max="5651" width="4" style="3" customWidth="1"/>
    <col min="5652" max="5652" width="0.5703125" style="3" customWidth="1"/>
    <col min="5653" max="5653" width="8" style="3" customWidth="1"/>
    <col min="5654" max="5654" width="5.85546875" style="3" customWidth="1"/>
    <col min="5655" max="5655" width="0.5703125" style="3" customWidth="1"/>
    <col min="5656" max="5656" width="8" style="3" customWidth="1"/>
    <col min="5657" max="5657" width="5.85546875" style="3" customWidth="1"/>
    <col min="5658" max="5658" width="0.5703125" style="3" customWidth="1"/>
    <col min="5659" max="5659" width="94.7109375" style="3" customWidth="1"/>
    <col min="5660" max="5660" width="0.5703125" style="3" customWidth="1"/>
    <col min="5661" max="5661" width="3.28515625" style="3" bestFit="1" customWidth="1"/>
    <col min="5662" max="5896" width="4" style="3"/>
    <col min="5897" max="5897" width="3.140625" style="3" customWidth="1"/>
    <col min="5898" max="5898" width="3" style="3" customWidth="1"/>
    <col min="5899" max="5900" width="12" style="3" customWidth="1"/>
    <col min="5901" max="5901" width="0.5703125" style="3" customWidth="1"/>
    <col min="5902" max="5903" width="6.42578125" style="3" customWidth="1"/>
    <col min="5904" max="5904" width="5.5703125" style="3" customWidth="1"/>
    <col min="5905" max="5905" width="4.140625" style="3" customWidth="1"/>
    <col min="5906" max="5907" width="4" style="3" customWidth="1"/>
    <col min="5908" max="5908" width="0.5703125" style="3" customWidth="1"/>
    <col min="5909" max="5909" width="8" style="3" customWidth="1"/>
    <col min="5910" max="5910" width="5.85546875" style="3" customWidth="1"/>
    <col min="5911" max="5911" width="0.5703125" style="3" customWidth="1"/>
    <col min="5912" max="5912" width="8" style="3" customWidth="1"/>
    <col min="5913" max="5913" width="5.85546875" style="3" customWidth="1"/>
    <col min="5914" max="5914" width="0.5703125" style="3" customWidth="1"/>
    <col min="5915" max="5915" width="94.7109375" style="3" customWidth="1"/>
    <col min="5916" max="5916" width="0.5703125" style="3" customWidth="1"/>
    <col min="5917" max="5917" width="3.28515625" style="3" bestFit="1" customWidth="1"/>
    <col min="5918" max="6152" width="4" style="3"/>
    <col min="6153" max="6153" width="3.140625" style="3" customWidth="1"/>
    <col min="6154" max="6154" width="3" style="3" customWidth="1"/>
    <col min="6155" max="6156" width="12" style="3" customWidth="1"/>
    <col min="6157" max="6157" width="0.5703125" style="3" customWidth="1"/>
    <col min="6158" max="6159" width="6.42578125" style="3" customWidth="1"/>
    <col min="6160" max="6160" width="5.5703125" style="3" customWidth="1"/>
    <col min="6161" max="6161" width="4.140625" style="3" customWidth="1"/>
    <col min="6162" max="6163" width="4" style="3" customWidth="1"/>
    <col min="6164" max="6164" width="0.5703125" style="3" customWidth="1"/>
    <col min="6165" max="6165" width="8" style="3" customWidth="1"/>
    <col min="6166" max="6166" width="5.85546875" style="3" customWidth="1"/>
    <col min="6167" max="6167" width="0.5703125" style="3" customWidth="1"/>
    <col min="6168" max="6168" width="8" style="3" customWidth="1"/>
    <col min="6169" max="6169" width="5.85546875" style="3" customWidth="1"/>
    <col min="6170" max="6170" width="0.5703125" style="3" customWidth="1"/>
    <col min="6171" max="6171" width="94.7109375" style="3" customWidth="1"/>
    <col min="6172" max="6172" width="0.5703125" style="3" customWidth="1"/>
    <col min="6173" max="6173" width="3.28515625" style="3" bestFit="1" customWidth="1"/>
    <col min="6174" max="6408" width="4" style="3"/>
    <col min="6409" max="6409" width="3.140625" style="3" customWidth="1"/>
    <col min="6410" max="6410" width="3" style="3" customWidth="1"/>
    <col min="6411" max="6412" width="12" style="3" customWidth="1"/>
    <col min="6413" max="6413" width="0.5703125" style="3" customWidth="1"/>
    <col min="6414" max="6415" width="6.42578125" style="3" customWidth="1"/>
    <col min="6416" max="6416" width="5.5703125" style="3" customWidth="1"/>
    <col min="6417" max="6417" width="4.140625" style="3" customWidth="1"/>
    <col min="6418" max="6419" width="4" style="3" customWidth="1"/>
    <col min="6420" max="6420" width="0.5703125" style="3" customWidth="1"/>
    <col min="6421" max="6421" width="8" style="3" customWidth="1"/>
    <col min="6422" max="6422" width="5.85546875" style="3" customWidth="1"/>
    <col min="6423" max="6423" width="0.5703125" style="3" customWidth="1"/>
    <col min="6424" max="6424" width="8" style="3" customWidth="1"/>
    <col min="6425" max="6425" width="5.85546875" style="3" customWidth="1"/>
    <col min="6426" max="6426" width="0.5703125" style="3" customWidth="1"/>
    <col min="6427" max="6427" width="94.7109375" style="3" customWidth="1"/>
    <col min="6428" max="6428" width="0.5703125" style="3" customWidth="1"/>
    <col min="6429" max="6429" width="3.28515625" style="3" bestFit="1" customWidth="1"/>
    <col min="6430" max="6664" width="4" style="3"/>
    <col min="6665" max="6665" width="3.140625" style="3" customWidth="1"/>
    <col min="6666" max="6666" width="3" style="3" customWidth="1"/>
    <col min="6667" max="6668" width="12" style="3" customWidth="1"/>
    <col min="6669" max="6669" width="0.5703125" style="3" customWidth="1"/>
    <col min="6670" max="6671" width="6.42578125" style="3" customWidth="1"/>
    <col min="6672" max="6672" width="5.5703125" style="3" customWidth="1"/>
    <col min="6673" max="6673" width="4.140625" style="3" customWidth="1"/>
    <col min="6674" max="6675" width="4" style="3" customWidth="1"/>
    <col min="6676" max="6676" width="0.5703125" style="3" customWidth="1"/>
    <col min="6677" max="6677" width="8" style="3" customWidth="1"/>
    <col min="6678" max="6678" width="5.85546875" style="3" customWidth="1"/>
    <col min="6679" max="6679" width="0.5703125" style="3" customWidth="1"/>
    <col min="6680" max="6680" width="8" style="3" customWidth="1"/>
    <col min="6681" max="6681" width="5.85546875" style="3" customWidth="1"/>
    <col min="6682" max="6682" width="0.5703125" style="3" customWidth="1"/>
    <col min="6683" max="6683" width="94.7109375" style="3" customWidth="1"/>
    <col min="6684" max="6684" width="0.5703125" style="3" customWidth="1"/>
    <col min="6685" max="6685" width="3.28515625" style="3" bestFit="1" customWidth="1"/>
    <col min="6686" max="6920" width="4" style="3"/>
    <col min="6921" max="6921" width="3.140625" style="3" customWidth="1"/>
    <col min="6922" max="6922" width="3" style="3" customWidth="1"/>
    <col min="6923" max="6924" width="12" style="3" customWidth="1"/>
    <col min="6925" max="6925" width="0.5703125" style="3" customWidth="1"/>
    <col min="6926" max="6927" width="6.42578125" style="3" customWidth="1"/>
    <col min="6928" max="6928" width="5.5703125" style="3" customWidth="1"/>
    <col min="6929" max="6929" width="4.140625" style="3" customWidth="1"/>
    <col min="6930" max="6931" width="4" style="3" customWidth="1"/>
    <col min="6932" max="6932" width="0.5703125" style="3" customWidth="1"/>
    <col min="6933" max="6933" width="8" style="3" customWidth="1"/>
    <col min="6934" max="6934" width="5.85546875" style="3" customWidth="1"/>
    <col min="6935" max="6935" width="0.5703125" style="3" customWidth="1"/>
    <col min="6936" max="6936" width="8" style="3" customWidth="1"/>
    <col min="6937" max="6937" width="5.85546875" style="3" customWidth="1"/>
    <col min="6938" max="6938" width="0.5703125" style="3" customWidth="1"/>
    <col min="6939" max="6939" width="94.7109375" style="3" customWidth="1"/>
    <col min="6940" max="6940" width="0.5703125" style="3" customWidth="1"/>
    <col min="6941" max="6941" width="3.28515625" style="3" bestFit="1" customWidth="1"/>
    <col min="6942" max="7176" width="4" style="3"/>
    <col min="7177" max="7177" width="3.140625" style="3" customWidth="1"/>
    <col min="7178" max="7178" width="3" style="3" customWidth="1"/>
    <col min="7179" max="7180" width="12" style="3" customWidth="1"/>
    <col min="7181" max="7181" width="0.5703125" style="3" customWidth="1"/>
    <col min="7182" max="7183" width="6.42578125" style="3" customWidth="1"/>
    <col min="7184" max="7184" width="5.5703125" style="3" customWidth="1"/>
    <col min="7185" max="7185" width="4.140625" style="3" customWidth="1"/>
    <col min="7186" max="7187" width="4" style="3" customWidth="1"/>
    <col min="7188" max="7188" width="0.5703125" style="3" customWidth="1"/>
    <col min="7189" max="7189" width="8" style="3" customWidth="1"/>
    <col min="7190" max="7190" width="5.85546875" style="3" customWidth="1"/>
    <col min="7191" max="7191" width="0.5703125" style="3" customWidth="1"/>
    <col min="7192" max="7192" width="8" style="3" customWidth="1"/>
    <col min="7193" max="7193" width="5.85546875" style="3" customWidth="1"/>
    <col min="7194" max="7194" width="0.5703125" style="3" customWidth="1"/>
    <col min="7195" max="7195" width="94.7109375" style="3" customWidth="1"/>
    <col min="7196" max="7196" width="0.5703125" style="3" customWidth="1"/>
    <col min="7197" max="7197" width="3.28515625" style="3" bestFit="1" customWidth="1"/>
    <col min="7198" max="7432" width="4" style="3"/>
    <col min="7433" max="7433" width="3.140625" style="3" customWidth="1"/>
    <col min="7434" max="7434" width="3" style="3" customWidth="1"/>
    <col min="7435" max="7436" width="12" style="3" customWidth="1"/>
    <col min="7437" max="7437" width="0.5703125" style="3" customWidth="1"/>
    <col min="7438" max="7439" width="6.42578125" style="3" customWidth="1"/>
    <col min="7440" max="7440" width="5.5703125" style="3" customWidth="1"/>
    <col min="7441" max="7441" width="4.140625" style="3" customWidth="1"/>
    <col min="7442" max="7443" width="4" style="3" customWidth="1"/>
    <col min="7444" max="7444" width="0.5703125" style="3" customWidth="1"/>
    <col min="7445" max="7445" width="8" style="3" customWidth="1"/>
    <col min="7446" max="7446" width="5.85546875" style="3" customWidth="1"/>
    <col min="7447" max="7447" width="0.5703125" style="3" customWidth="1"/>
    <col min="7448" max="7448" width="8" style="3" customWidth="1"/>
    <col min="7449" max="7449" width="5.85546875" style="3" customWidth="1"/>
    <col min="7450" max="7450" width="0.5703125" style="3" customWidth="1"/>
    <col min="7451" max="7451" width="94.7109375" style="3" customWidth="1"/>
    <col min="7452" max="7452" width="0.5703125" style="3" customWidth="1"/>
    <col min="7453" max="7453" width="3.28515625" style="3" bestFit="1" customWidth="1"/>
    <col min="7454" max="7688" width="4" style="3"/>
    <col min="7689" max="7689" width="3.140625" style="3" customWidth="1"/>
    <col min="7690" max="7690" width="3" style="3" customWidth="1"/>
    <col min="7691" max="7692" width="12" style="3" customWidth="1"/>
    <col min="7693" max="7693" width="0.5703125" style="3" customWidth="1"/>
    <col min="7694" max="7695" width="6.42578125" style="3" customWidth="1"/>
    <col min="7696" max="7696" width="5.5703125" style="3" customWidth="1"/>
    <col min="7697" max="7697" width="4.140625" style="3" customWidth="1"/>
    <col min="7698" max="7699" width="4" style="3" customWidth="1"/>
    <col min="7700" max="7700" width="0.5703125" style="3" customWidth="1"/>
    <col min="7701" max="7701" width="8" style="3" customWidth="1"/>
    <col min="7702" max="7702" width="5.85546875" style="3" customWidth="1"/>
    <col min="7703" max="7703" width="0.5703125" style="3" customWidth="1"/>
    <col min="7704" max="7704" width="8" style="3" customWidth="1"/>
    <col min="7705" max="7705" width="5.85546875" style="3" customWidth="1"/>
    <col min="7706" max="7706" width="0.5703125" style="3" customWidth="1"/>
    <col min="7707" max="7707" width="94.7109375" style="3" customWidth="1"/>
    <col min="7708" max="7708" width="0.5703125" style="3" customWidth="1"/>
    <col min="7709" max="7709" width="3.28515625" style="3" bestFit="1" customWidth="1"/>
    <col min="7710" max="7944" width="4" style="3"/>
    <col min="7945" max="7945" width="3.140625" style="3" customWidth="1"/>
    <col min="7946" max="7946" width="3" style="3" customWidth="1"/>
    <col min="7947" max="7948" width="12" style="3" customWidth="1"/>
    <col min="7949" max="7949" width="0.5703125" style="3" customWidth="1"/>
    <col min="7950" max="7951" width="6.42578125" style="3" customWidth="1"/>
    <col min="7952" max="7952" width="5.5703125" style="3" customWidth="1"/>
    <col min="7953" max="7953" width="4.140625" style="3" customWidth="1"/>
    <col min="7954" max="7955" width="4" style="3" customWidth="1"/>
    <col min="7956" max="7956" width="0.5703125" style="3" customWidth="1"/>
    <col min="7957" max="7957" width="8" style="3" customWidth="1"/>
    <col min="7958" max="7958" width="5.85546875" style="3" customWidth="1"/>
    <col min="7959" max="7959" width="0.5703125" style="3" customWidth="1"/>
    <col min="7960" max="7960" width="8" style="3" customWidth="1"/>
    <col min="7961" max="7961" width="5.85546875" style="3" customWidth="1"/>
    <col min="7962" max="7962" width="0.5703125" style="3" customWidth="1"/>
    <col min="7963" max="7963" width="94.7109375" style="3" customWidth="1"/>
    <col min="7964" max="7964" width="0.5703125" style="3" customWidth="1"/>
    <col min="7965" max="7965" width="3.28515625" style="3" bestFit="1" customWidth="1"/>
    <col min="7966" max="8200" width="4" style="3"/>
    <col min="8201" max="8201" width="3.140625" style="3" customWidth="1"/>
    <col min="8202" max="8202" width="3" style="3" customWidth="1"/>
    <col min="8203" max="8204" width="12" style="3" customWidth="1"/>
    <col min="8205" max="8205" width="0.5703125" style="3" customWidth="1"/>
    <col min="8206" max="8207" width="6.42578125" style="3" customWidth="1"/>
    <col min="8208" max="8208" width="5.5703125" style="3" customWidth="1"/>
    <col min="8209" max="8209" width="4.140625" style="3" customWidth="1"/>
    <col min="8210" max="8211" width="4" style="3" customWidth="1"/>
    <col min="8212" max="8212" width="0.5703125" style="3" customWidth="1"/>
    <col min="8213" max="8213" width="8" style="3" customWidth="1"/>
    <col min="8214" max="8214" width="5.85546875" style="3" customWidth="1"/>
    <col min="8215" max="8215" width="0.5703125" style="3" customWidth="1"/>
    <col min="8216" max="8216" width="8" style="3" customWidth="1"/>
    <col min="8217" max="8217" width="5.85546875" style="3" customWidth="1"/>
    <col min="8218" max="8218" width="0.5703125" style="3" customWidth="1"/>
    <col min="8219" max="8219" width="94.7109375" style="3" customWidth="1"/>
    <col min="8220" max="8220" width="0.5703125" style="3" customWidth="1"/>
    <col min="8221" max="8221" width="3.28515625" style="3" bestFit="1" customWidth="1"/>
    <col min="8222" max="8456" width="4" style="3"/>
    <col min="8457" max="8457" width="3.140625" style="3" customWidth="1"/>
    <col min="8458" max="8458" width="3" style="3" customWidth="1"/>
    <col min="8459" max="8460" width="12" style="3" customWidth="1"/>
    <col min="8461" max="8461" width="0.5703125" style="3" customWidth="1"/>
    <col min="8462" max="8463" width="6.42578125" style="3" customWidth="1"/>
    <col min="8464" max="8464" width="5.5703125" style="3" customWidth="1"/>
    <col min="8465" max="8465" width="4.140625" style="3" customWidth="1"/>
    <col min="8466" max="8467" width="4" style="3" customWidth="1"/>
    <col min="8468" max="8468" width="0.5703125" style="3" customWidth="1"/>
    <col min="8469" max="8469" width="8" style="3" customWidth="1"/>
    <col min="8470" max="8470" width="5.85546875" style="3" customWidth="1"/>
    <col min="8471" max="8471" width="0.5703125" style="3" customWidth="1"/>
    <col min="8472" max="8472" width="8" style="3" customWidth="1"/>
    <col min="8473" max="8473" width="5.85546875" style="3" customWidth="1"/>
    <col min="8474" max="8474" width="0.5703125" style="3" customWidth="1"/>
    <col min="8475" max="8475" width="94.7109375" style="3" customWidth="1"/>
    <col min="8476" max="8476" width="0.5703125" style="3" customWidth="1"/>
    <col min="8477" max="8477" width="3.28515625" style="3" bestFit="1" customWidth="1"/>
    <col min="8478" max="8712" width="4" style="3"/>
    <col min="8713" max="8713" width="3.140625" style="3" customWidth="1"/>
    <col min="8714" max="8714" width="3" style="3" customWidth="1"/>
    <col min="8715" max="8716" width="12" style="3" customWidth="1"/>
    <col min="8717" max="8717" width="0.5703125" style="3" customWidth="1"/>
    <col min="8718" max="8719" width="6.42578125" style="3" customWidth="1"/>
    <col min="8720" max="8720" width="5.5703125" style="3" customWidth="1"/>
    <col min="8721" max="8721" width="4.140625" style="3" customWidth="1"/>
    <col min="8722" max="8723" width="4" style="3" customWidth="1"/>
    <col min="8724" max="8724" width="0.5703125" style="3" customWidth="1"/>
    <col min="8725" max="8725" width="8" style="3" customWidth="1"/>
    <col min="8726" max="8726" width="5.85546875" style="3" customWidth="1"/>
    <col min="8727" max="8727" width="0.5703125" style="3" customWidth="1"/>
    <col min="8728" max="8728" width="8" style="3" customWidth="1"/>
    <col min="8729" max="8729" width="5.85546875" style="3" customWidth="1"/>
    <col min="8730" max="8730" width="0.5703125" style="3" customWidth="1"/>
    <col min="8731" max="8731" width="94.7109375" style="3" customWidth="1"/>
    <col min="8732" max="8732" width="0.5703125" style="3" customWidth="1"/>
    <col min="8733" max="8733" width="3.28515625" style="3" bestFit="1" customWidth="1"/>
    <col min="8734" max="8968" width="4" style="3"/>
    <col min="8969" max="8969" width="3.140625" style="3" customWidth="1"/>
    <col min="8970" max="8970" width="3" style="3" customWidth="1"/>
    <col min="8971" max="8972" width="12" style="3" customWidth="1"/>
    <col min="8973" max="8973" width="0.5703125" style="3" customWidth="1"/>
    <col min="8974" max="8975" width="6.42578125" style="3" customWidth="1"/>
    <col min="8976" max="8976" width="5.5703125" style="3" customWidth="1"/>
    <col min="8977" max="8977" width="4.140625" style="3" customWidth="1"/>
    <col min="8978" max="8979" width="4" style="3" customWidth="1"/>
    <col min="8980" max="8980" width="0.5703125" style="3" customWidth="1"/>
    <col min="8981" max="8981" width="8" style="3" customWidth="1"/>
    <col min="8982" max="8982" width="5.85546875" style="3" customWidth="1"/>
    <col min="8983" max="8983" width="0.5703125" style="3" customWidth="1"/>
    <col min="8984" max="8984" width="8" style="3" customWidth="1"/>
    <col min="8985" max="8985" width="5.85546875" style="3" customWidth="1"/>
    <col min="8986" max="8986" width="0.5703125" style="3" customWidth="1"/>
    <col min="8987" max="8987" width="94.7109375" style="3" customWidth="1"/>
    <col min="8988" max="8988" width="0.5703125" style="3" customWidth="1"/>
    <col min="8989" max="8989" width="3.28515625" style="3" bestFit="1" customWidth="1"/>
    <col min="8990" max="9224" width="4" style="3"/>
    <col min="9225" max="9225" width="3.140625" style="3" customWidth="1"/>
    <col min="9226" max="9226" width="3" style="3" customWidth="1"/>
    <col min="9227" max="9228" width="12" style="3" customWidth="1"/>
    <col min="9229" max="9229" width="0.5703125" style="3" customWidth="1"/>
    <col min="9230" max="9231" width="6.42578125" style="3" customWidth="1"/>
    <col min="9232" max="9232" width="5.5703125" style="3" customWidth="1"/>
    <col min="9233" max="9233" width="4.140625" style="3" customWidth="1"/>
    <col min="9234" max="9235" width="4" style="3" customWidth="1"/>
    <col min="9236" max="9236" width="0.5703125" style="3" customWidth="1"/>
    <col min="9237" max="9237" width="8" style="3" customWidth="1"/>
    <col min="9238" max="9238" width="5.85546875" style="3" customWidth="1"/>
    <col min="9239" max="9239" width="0.5703125" style="3" customWidth="1"/>
    <col min="9240" max="9240" width="8" style="3" customWidth="1"/>
    <col min="9241" max="9241" width="5.85546875" style="3" customWidth="1"/>
    <col min="9242" max="9242" width="0.5703125" style="3" customWidth="1"/>
    <col min="9243" max="9243" width="94.7109375" style="3" customWidth="1"/>
    <col min="9244" max="9244" width="0.5703125" style="3" customWidth="1"/>
    <col min="9245" max="9245" width="3.28515625" style="3" bestFit="1" customWidth="1"/>
    <col min="9246" max="9480" width="4" style="3"/>
    <col min="9481" max="9481" width="3.140625" style="3" customWidth="1"/>
    <col min="9482" max="9482" width="3" style="3" customWidth="1"/>
    <col min="9483" max="9484" width="12" style="3" customWidth="1"/>
    <col min="9485" max="9485" width="0.5703125" style="3" customWidth="1"/>
    <col min="9486" max="9487" width="6.42578125" style="3" customWidth="1"/>
    <col min="9488" max="9488" width="5.5703125" style="3" customWidth="1"/>
    <col min="9489" max="9489" width="4.140625" style="3" customWidth="1"/>
    <col min="9490" max="9491" width="4" style="3" customWidth="1"/>
    <col min="9492" max="9492" width="0.5703125" style="3" customWidth="1"/>
    <col min="9493" max="9493" width="8" style="3" customWidth="1"/>
    <col min="9494" max="9494" width="5.85546875" style="3" customWidth="1"/>
    <col min="9495" max="9495" width="0.5703125" style="3" customWidth="1"/>
    <col min="9496" max="9496" width="8" style="3" customWidth="1"/>
    <col min="9497" max="9497" width="5.85546875" style="3" customWidth="1"/>
    <col min="9498" max="9498" width="0.5703125" style="3" customWidth="1"/>
    <col min="9499" max="9499" width="94.7109375" style="3" customWidth="1"/>
    <col min="9500" max="9500" width="0.5703125" style="3" customWidth="1"/>
    <col min="9501" max="9501" width="3.28515625" style="3" bestFit="1" customWidth="1"/>
    <col min="9502" max="9736" width="4" style="3"/>
    <col min="9737" max="9737" width="3.140625" style="3" customWidth="1"/>
    <col min="9738" max="9738" width="3" style="3" customWidth="1"/>
    <col min="9739" max="9740" width="12" style="3" customWidth="1"/>
    <col min="9741" max="9741" width="0.5703125" style="3" customWidth="1"/>
    <col min="9742" max="9743" width="6.42578125" style="3" customWidth="1"/>
    <col min="9744" max="9744" width="5.5703125" style="3" customWidth="1"/>
    <col min="9745" max="9745" width="4.140625" style="3" customWidth="1"/>
    <col min="9746" max="9747" width="4" style="3" customWidth="1"/>
    <col min="9748" max="9748" width="0.5703125" style="3" customWidth="1"/>
    <col min="9749" max="9749" width="8" style="3" customWidth="1"/>
    <col min="9750" max="9750" width="5.85546875" style="3" customWidth="1"/>
    <col min="9751" max="9751" width="0.5703125" style="3" customWidth="1"/>
    <col min="9752" max="9752" width="8" style="3" customWidth="1"/>
    <col min="9753" max="9753" width="5.85546875" style="3" customWidth="1"/>
    <col min="9754" max="9754" width="0.5703125" style="3" customWidth="1"/>
    <col min="9755" max="9755" width="94.7109375" style="3" customWidth="1"/>
    <col min="9756" max="9756" width="0.5703125" style="3" customWidth="1"/>
    <col min="9757" max="9757" width="3.28515625" style="3" bestFit="1" customWidth="1"/>
    <col min="9758" max="9992" width="4" style="3"/>
    <col min="9993" max="9993" width="3.140625" style="3" customWidth="1"/>
    <col min="9994" max="9994" width="3" style="3" customWidth="1"/>
    <col min="9995" max="9996" width="12" style="3" customWidth="1"/>
    <col min="9997" max="9997" width="0.5703125" style="3" customWidth="1"/>
    <col min="9998" max="9999" width="6.42578125" style="3" customWidth="1"/>
    <col min="10000" max="10000" width="5.5703125" style="3" customWidth="1"/>
    <col min="10001" max="10001" width="4.140625" style="3" customWidth="1"/>
    <col min="10002" max="10003" width="4" style="3" customWidth="1"/>
    <col min="10004" max="10004" width="0.5703125" style="3" customWidth="1"/>
    <col min="10005" max="10005" width="8" style="3" customWidth="1"/>
    <col min="10006" max="10006" width="5.85546875" style="3" customWidth="1"/>
    <col min="10007" max="10007" width="0.5703125" style="3" customWidth="1"/>
    <col min="10008" max="10008" width="8" style="3" customWidth="1"/>
    <col min="10009" max="10009" width="5.85546875" style="3" customWidth="1"/>
    <col min="10010" max="10010" width="0.5703125" style="3" customWidth="1"/>
    <col min="10011" max="10011" width="94.7109375" style="3" customWidth="1"/>
    <col min="10012" max="10012" width="0.5703125" style="3" customWidth="1"/>
    <col min="10013" max="10013" width="3.28515625" style="3" bestFit="1" customWidth="1"/>
    <col min="10014" max="10248" width="4" style="3"/>
    <col min="10249" max="10249" width="3.140625" style="3" customWidth="1"/>
    <col min="10250" max="10250" width="3" style="3" customWidth="1"/>
    <col min="10251" max="10252" width="12" style="3" customWidth="1"/>
    <col min="10253" max="10253" width="0.5703125" style="3" customWidth="1"/>
    <col min="10254" max="10255" width="6.42578125" style="3" customWidth="1"/>
    <col min="10256" max="10256" width="5.5703125" style="3" customWidth="1"/>
    <col min="10257" max="10257" width="4.140625" style="3" customWidth="1"/>
    <col min="10258" max="10259" width="4" style="3" customWidth="1"/>
    <col min="10260" max="10260" width="0.5703125" style="3" customWidth="1"/>
    <col min="10261" max="10261" width="8" style="3" customWidth="1"/>
    <col min="10262" max="10262" width="5.85546875" style="3" customWidth="1"/>
    <col min="10263" max="10263" width="0.5703125" style="3" customWidth="1"/>
    <col min="10264" max="10264" width="8" style="3" customWidth="1"/>
    <col min="10265" max="10265" width="5.85546875" style="3" customWidth="1"/>
    <col min="10266" max="10266" width="0.5703125" style="3" customWidth="1"/>
    <col min="10267" max="10267" width="94.7109375" style="3" customWidth="1"/>
    <col min="10268" max="10268" width="0.5703125" style="3" customWidth="1"/>
    <col min="10269" max="10269" width="3.28515625" style="3" bestFit="1" customWidth="1"/>
    <col min="10270" max="10504" width="4" style="3"/>
    <col min="10505" max="10505" width="3.140625" style="3" customWidth="1"/>
    <col min="10506" max="10506" width="3" style="3" customWidth="1"/>
    <col min="10507" max="10508" width="12" style="3" customWidth="1"/>
    <col min="10509" max="10509" width="0.5703125" style="3" customWidth="1"/>
    <col min="10510" max="10511" width="6.42578125" style="3" customWidth="1"/>
    <col min="10512" max="10512" width="5.5703125" style="3" customWidth="1"/>
    <col min="10513" max="10513" width="4.140625" style="3" customWidth="1"/>
    <col min="10514" max="10515" width="4" style="3" customWidth="1"/>
    <col min="10516" max="10516" width="0.5703125" style="3" customWidth="1"/>
    <col min="10517" max="10517" width="8" style="3" customWidth="1"/>
    <col min="10518" max="10518" width="5.85546875" style="3" customWidth="1"/>
    <col min="10519" max="10519" width="0.5703125" style="3" customWidth="1"/>
    <col min="10520" max="10520" width="8" style="3" customWidth="1"/>
    <col min="10521" max="10521" width="5.85546875" style="3" customWidth="1"/>
    <col min="10522" max="10522" width="0.5703125" style="3" customWidth="1"/>
    <col min="10523" max="10523" width="94.7109375" style="3" customWidth="1"/>
    <col min="10524" max="10524" width="0.5703125" style="3" customWidth="1"/>
    <col min="10525" max="10525" width="3.28515625" style="3" bestFit="1" customWidth="1"/>
    <col min="10526" max="10760" width="4" style="3"/>
    <col min="10761" max="10761" width="3.140625" style="3" customWidth="1"/>
    <col min="10762" max="10762" width="3" style="3" customWidth="1"/>
    <col min="10763" max="10764" width="12" style="3" customWidth="1"/>
    <col min="10765" max="10765" width="0.5703125" style="3" customWidth="1"/>
    <col min="10766" max="10767" width="6.42578125" style="3" customWidth="1"/>
    <col min="10768" max="10768" width="5.5703125" style="3" customWidth="1"/>
    <col min="10769" max="10769" width="4.140625" style="3" customWidth="1"/>
    <col min="10770" max="10771" width="4" style="3" customWidth="1"/>
    <col min="10772" max="10772" width="0.5703125" style="3" customWidth="1"/>
    <col min="10773" max="10773" width="8" style="3" customWidth="1"/>
    <col min="10774" max="10774" width="5.85546875" style="3" customWidth="1"/>
    <col min="10775" max="10775" width="0.5703125" style="3" customWidth="1"/>
    <col min="10776" max="10776" width="8" style="3" customWidth="1"/>
    <col min="10777" max="10777" width="5.85546875" style="3" customWidth="1"/>
    <col min="10778" max="10778" width="0.5703125" style="3" customWidth="1"/>
    <col min="10779" max="10779" width="94.7109375" style="3" customWidth="1"/>
    <col min="10780" max="10780" width="0.5703125" style="3" customWidth="1"/>
    <col min="10781" max="10781" width="3.28515625" style="3" bestFit="1" customWidth="1"/>
    <col min="10782" max="11016" width="4" style="3"/>
    <col min="11017" max="11017" width="3.140625" style="3" customWidth="1"/>
    <col min="11018" max="11018" width="3" style="3" customWidth="1"/>
    <col min="11019" max="11020" width="12" style="3" customWidth="1"/>
    <col min="11021" max="11021" width="0.5703125" style="3" customWidth="1"/>
    <col min="11022" max="11023" width="6.42578125" style="3" customWidth="1"/>
    <col min="11024" max="11024" width="5.5703125" style="3" customWidth="1"/>
    <col min="11025" max="11025" width="4.140625" style="3" customWidth="1"/>
    <col min="11026" max="11027" width="4" style="3" customWidth="1"/>
    <col min="11028" max="11028" width="0.5703125" style="3" customWidth="1"/>
    <col min="11029" max="11029" width="8" style="3" customWidth="1"/>
    <col min="11030" max="11030" width="5.85546875" style="3" customWidth="1"/>
    <col min="11031" max="11031" width="0.5703125" style="3" customWidth="1"/>
    <col min="11032" max="11032" width="8" style="3" customWidth="1"/>
    <col min="11033" max="11033" width="5.85546875" style="3" customWidth="1"/>
    <col min="11034" max="11034" width="0.5703125" style="3" customWidth="1"/>
    <col min="11035" max="11035" width="94.7109375" style="3" customWidth="1"/>
    <col min="11036" max="11036" width="0.5703125" style="3" customWidth="1"/>
    <col min="11037" max="11037" width="3.28515625" style="3" bestFit="1" customWidth="1"/>
    <col min="11038" max="11272" width="4" style="3"/>
    <col min="11273" max="11273" width="3.140625" style="3" customWidth="1"/>
    <col min="11274" max="11274" width="3" style="3" customWidth="1"/>
    <col min="11275" max="11276" width="12" style="3" customWidth="1"/>
    <col min="11277" max="11277" width="0.5703125" style="3" customWidth="1"/>
    <col min="11278" max="11279" width="6.42578125" style="3" customWidth="1"/>
    <col min="11280" max="11280" width="5.5703125" style="3" customWidth="1"/>
    <col min="11281" max="11281" width="4.140625" style="3" customWidth="1"/>
    <col min="11282" max="11283" width="4" style="3" customWidth="1"/>
    <col min="11284" max="11284" width="0.5703125" style="3" customWidth="1"/>
    <col min="11285" max="11285" width="8" style="3" customWidth="1"/>
    <col min="11286" max="11286" width="5.85546875" style="3" customWidth="1"/>
    <col min="11287" max="11287" width="0.5703125" style="3" customWidth="1"/>
    <col min="11288" max="11288" width="8" style="3" customWidth="1"/>
    <col min="11289" max="11289" width="5.85546875" style="3" customWidth="1"/>
    <col min="11290" max="11290" width="0.5703125" style="3" customWidth="1"/>
    <col min="11291" max="11291" width="94.7109375" style="3" customWidth="1"/>
    <col min="11292" max="11292" width="0.5703125" style="3" customWidth="1"/>
    <col min="11293" max="11293" width="3.28515625" style="3" bestFit="1" customWidth="1"/>
    <col min="11294" max="11528" width="4" style="3"/>
    <col min="11529" max="11529" width="3.140625" style="3" customWidth="1"/>
    <col min="11530" max="11530" width="3" style="3" customWidth="1"/>
    <col min="11531" max="11532" width="12" style="3" customWidth="1"/>
    <col min="11533" max="11533" width="0.5703125" style="3" customWidth="1"/>
    <col min="11534" max="11535" width="6.42578125" style="3" customWidth="1"/>
    <col min="11536" max="11536" width="5.5703125" style="3" customWidth="1"/>
    <col min="11537" max="11537" width="4.140625" style="3" customWidth="1"/>
    <col min="11538" max="11539" width="4" style="3" customWidth="1"/>
    <col min="11540" max="11540" width="0.5703125" style="3" customWidth="1"/>
    <col min="11541" max="11541" width="8" style="3" customWidth="1"/>
    <col min="11542" max="11542" width="5.85546875" style="3" customWidth="1"/>
    <col min="11543" max="11543" width="0.5703125" style="3" customWidth="1"/>
    <col min="11544" max="11544" width="8" style="3" customWidth="1"/>
    <col min="11545" max="11545" width="5.85546875" style="3" customWidth="1"/>
    <col min="11546" max="11546" width="0.5703125" style="3" customWidth="1"/>
    <col min="11547" max="11547" width="94.7109375" style="3" customWidth="1"/>
    <col min="11548" max="11548" width="0.5703125" style="3" customWidth="1"/>
    <col min="11549" max="11549" width="3.28515625" style="3" bestFit="1" customWidth="1"/>
    <col min="11550" max="11784" width="4" style="3"/>
    <col min="11785" max="11785" width="3.140625" style="3" customWidth="1"/>
    <col min="11786" max="11786" width="3" style="3" customWidth="1"/>
    <col min="11787" max="11788" width="12" style="3" customWidth="1"/>
    <col min="11789" max="11789" width="0.5703125" style="3" customWidth="1"/>
    <col min="11790" max="11791" width="6.42578125" style="3" customWidth="1"/>
    <col min="11792" max="11792" width="5.5703125" style="3" customWidth="1"/>
    <col min="11793" max="11793" width="4.140625" style="3" customWidth="1"/>
    <col min="11794" max="11795" width="4" style="3" customWidth="1"/>
    <col min="11796" max="11796" width="0.5703125" style="3" customWidth="1"/>
    <col min="11797" max="11797" width="8" style="3" customWidth="1"/>
    <col min="11798" max="11798" width="5.85546875" style="3" customWidth="1"/>
    <col min="11799" max="11799" width="0.5703125" style="3" customWidth="1"/>
    <col min="11800" max="11800" width="8" style="3" customWidth="1"/>
    <col min="11801" max="11801" width="5.85546875" style="3" customWidth="1"/>
    <col min="11802" max="11802" width="0.5703125" style="3" customWidth="1"/>
    <col min="11803" max="11803" width="94.7109375" style="3" customWidth="1"/>
    <col min="11804" max="11804" width="0.5703125" style="3" customWidth="1"/>
    <col min="11805" max="11805" width="3.28515625" style="3" bestFit="1" customWidth="1"/>
    <col min="11806" max="12040" width="4" style="3"/>
    <col min="12041" max="12041" width="3.140625" style="3" customWidth="1"/>
    <col min="12042" max="12042" width="3" style="3" customWidth="1"/>
    <col min="12043" max="12044" width="12" style="3" customWidth="1"/>
    <col min="12045" max="12045" width="0.5703125" style="3" customWidth="1"/>
    <col min="12046" max="12047" width="6.42578125" style="3" customWidth="1"/>
    <col min="12048" max="12048" width="5.5703125" style="3" customWidth="1"/>
    <col min="12049" max="12049" width="4.140625" style="3" customWidth="1"/>
    <col min="12050" max="12051" width="4" style="3" customWidth="1"/>
    <col min="12052" max="12052" width="0.5703125" style="3" customWidth="1"/>
    <col min="12053" max="12053" width="8" style="3" customWidth="1"/>
    <col min="12054" max="12054" width="5.85546875" style="3" customWidth="1"/>
    <col min="12055" max="12055" width="0.5703125" style="3" customWidth="1"/>
    <col min="12056" max="12056" width="8" style="3" customWidth="1"/>
    <col min="12057" max="12057" width="5.85546875" style="3" customWidth="1"/>
    <col min="12058" max="12058" width="0.5703125" style="3" customWidth="1"/>
    <col min="12059" max="12059" width="94.7109375" style="3" customWidth="1"/>
    <col min="12060" max="12060" width="0.5703125" style="3" customWidth="1"/>
    <col min="12061" max="12061" width="3.28515625" style="3" bestFit="1" customWidth="1"/>
    <col min="12062" max="12296" width="4" style="3"/>
    <col min="12297" max="12297" width="3.140625" style="3" customWidth="1"/>
    <col min="12298" max="12298" width="3" style="3" customWidth="1"/>
    <col min="12299" max="12300" width="12" style="3" customWidth="1"/>
    <col min="12301" max="12301" width="0.5703125" style="3" customWidth="1"/>
    <col min="12302" max="12303" width="6.42578125" style="3" customWidth="1"/>
    <col min="12304" max="12304" width="5.5703125" style="3" customWidth="1"/>
    <col min="12305" max="12305" width="4.140625" style="3" customWidth="1"/>
    <col min="12306" max="12307" width="4" style="3" customWidth="1"/>
    <col min="12308" max="12308" width="0.5703125" style="3" customWidth="1"/>
    <col min="12309" max="12309" width="8" style="3" customWidth="1"/>
    <col min="12310" max="12310" width="5.85546875" style="3" customWidth="1"/>
    <col min="12311" max="12311" width="0.5703125" style="3" customWidth="1"/>
    <col min="12312" max="12312" width="8" style="3" customWidth="1"/>
    <col min="12313" max="12313" width="5.85546875" style="3" customWidth="1"/>
    <col min="12314" max="12314" width="0.5703125" style="3" customWidth="1"/>
    <col min="12315" max="12315" width="94.7109375" style="3" customWidth="1"/>
    <col min="12316" max="12316" width="0.5703125" style="3" customWidth="1"/>
    <col min="12317" max="12317" width="3.28515625" style="3" bestFit="1" customWidth="1"/>
    <col min="12318" max="12552" width="4" style="3"/>
    <col min="12553" max="12553" width="3.140625" style="3" customWidth="1"/>
    <col min="12554" max="12554" width="3" style="3" customWidth="1"/>
    <col min="12555" max="12556" width="12" style="3" customWidth="1"/>
    <col min="12557" max="12557" width="0.5703125" style="3" customWidth="1"/>
    <col min="12558" max="12559" width="6.42578125" style="3" customWidth="1"/>
    <col min="12560" max="12560" width="5.5703125" style="3" customWidth="1"/>
    <col min="12561" max="12561" width="4.140625" style="3" customWidth="1"/>
    <col min="12562" max="12563" width="4" style="3" customWidth="1"/>
    <col min="12564" max="12564" width="0.5703125" style="3" customWidth="1"/>
    <col min="12565" max="12565" width="8" style="3" customWidth="1"/>
    <col min="12566" max="12566" width="5.85546875" style="3" customWidth="1"/>
    <col min="12567" max="12567" width="0.5703125" style="3" customWidth="1"/>
    <col min="12568" max="12568" width="8" style="3" customWidth="1"/>
    <col min="12569" max="12569" width="5.85546875" style="3" customWidth="1"/>
    <col min="12570" max="12570" width="0.5703125" style="3" customWidth="1"/>
    <col min="12571" max="12571" width="94.7109375" style="3" customWidth="1"/>
    <col min="12572" max="12572" width="0.5703125" style="3" customWidth="1"/>
    <col min="12573" max="12573" width="3.28515625" style="3" bestFit="1" customWidth="1"/>
    <col min="12574" max="12808" width="4" style="3"/>
    <col min="12809" max="12809" width="3.140625" style="3" customWidth="1"/>
    <col min="12810" max="12810" width="3" style="3" customWidth="1"/>
    <col min="12811" max="12812" width="12" style="3" customWidth="1"/>
    <col min="12813" max="12813" width="0.5703125" style="3" customWidth="1"/>
    <col min="12814" max="12815" width="6.42578125" style="3" customWidth="1"/>
    <col min="12816" max="12816" width="5.5703125" style="3" customWidth="1"/>
    <col min="12817" max="12817" width="4.140625" style="3" customWidth="1"/>
    <col min="12818" max="12819" width="4" style="3" customWidth="1"/>
    <col min="12820" max="12820" width="0.5703125" style="3" customWidth="1"/>
    <col min="12821" max="12821" width="8" style="3" customWidth="1"/>
    <col min="12822" max="12822" width="5.85546875" style="3" customWidth="1"/>
    <col min="12823" max="12823" width="0.5703125" style="3" customWidth="1"/>
    <col min="12824" max="12824" width="8" style="3" customWidth="1"/>
    <col min="12825" max="12825" width="5.85546875" style="3" customWidth="1"/>
    <col min="12826" max="12826" width="0.5703125" style="3" customWidth="1"/>
    <col min="12827" max="12827" width="94.7109375" style="3" customWidth="1"/>
    <col min="12828" max="12828" width="0.5703125" style="3" customWidth="1"/>
    <col min="12829" max="12829" width="3.28515625" style="3" bestFit="1" customWidth="1"/>
    <col min="12830" max="13064" width="4" style="3"/>
    <col min="13065" max="13065" width="3.140625" style="3" customWidth="1"/>
    <col min="13066" max="13066" width="3" style="3" customWidth="1"/>
    <col min="13067" max="13068" width="12" style="3" customWidth="1"/>
    <col min="13069" max="13069" width="0.5703125" style="3" customWidth="1"/>
    <col min="13070" max="13071" width="6.42578125" style="3" customWidth="1"/>
    <col min="13072" max="13072" width="5.5703125" style="3" customWidth="1"/>
    <col min="13073" max="13073" width="4.140625" style="3" customWidth="1"/>
    <col min="13074" max="13075" width="4" style="3" customWidth="1"/>
    <col min="13076" max="13076" width="0.5703125" style="3" customWidth="1"/>
    <col min="13077" max="13077" width="8" style="3" customWidth="1"/>
    <col min="13078" max="13078" width="5.85546875" style="3" customWidth="1"/>
    <col min="13079" max="13079" width="0.5703125" style="3" customWidth="1"/>
    <col min="13080" max="13080" width="8" style="3" customWidth="1"/>
    <col min="13081" max="13081" width="5.85546875" style="3" customWidth="1"/>
    <col min="13082" max="13082" width="0.5703125" style="3" customWidth="1"/>
    <col min="13083" max="13083" width="94.7109375" style="3" customWidth="1"/>
    <col min="13084" max="13084" width="0.5703125" style="3" customWidth="1"/>
    <col min="13085" max="13085" width="3.28515625" style="3" bestFit="1" customWidth="1"/>
    <col min="13086" max="13320" width="4" style="3"/>
    <col min="13321" max="13321" width="3.140625" style="3" customWidth="1"/>
    <col min="13322" max="13322" width="3" style="3" customWidth="1"/>
    <col min="13323" max="13324" width="12" style="3" customWidth="1"/>
    <col min="13325" max="13325" width="0.5703125" style="3" customWidth="1"/>
    <col min="13326" max="13327" width="6.42578125" style="3" customWidth="1"/>
    <col min="13328" max="13328" width="5.5703125" style="3" customWidth="1"/>
    <col min="13329" max="13329" width="4.140625" style="3" customWidth="1"/>
    <col min="13330" max="13331" width="4" style="3" customWidth="1"/>
    <col min="13332" max="13332" width="0.5703125" style="3" customWidth="1"/>
    <col min="13333" max="13333" width="8" style="3" customWidth="1"/>
    <col min="13334" max="13334" width="5.85546875" style="3" customWidth="1"/>
    <col min="13335" max="13335" width="0.5703125" style="3" customWidth="1"/>
    <col min="13336" max="13336" width="8" style="3" customWidth="1"/>
    <col min="13337" max="13337" width="5.85546875" style="3" customWidth="1"/>
    <col min="13338" max="13338" width="0.5703125" style="3" customWidth="1"/>
    <col min="13339" max="13339" width="94.7109375" style="3" customWidth="1"/>
    <col min="13340" max="13340" width="0.5703125" style="3" customWidth="1"/>
    <col min="13341" max="13341" width="3.28515625" style="3" bestFit="1" customWidth="1"/>
    <col min="13342" max="13576" width="4" style="3"/>
    <col min="13577" max="13577" width="3.140625" style="3" customWidth="1"/>
    <col min="13578" max="13578" width="3" style="3" customWidth="1"/>
    <col min="13579" max="13580" width="12" style="3" customWidth="1"/>
    <col min="13581" max="13581" width="0.5703125" style="3" customWidth="1"/>
    <col min="13582" max="13583" width="6.42578125" style="3" customWidth="1"/>
    <col min="13584" max="13584" width="5.5703125" style="3" customWidth="1"/>
    <col min="13585" max="13585" width="4.140625" style="3" customWidth="1"/>
    <col min="13586" max="13587" width="4" style="3" customWidth="1"/>
    <col min="13588" max="13588" width="0.5703125" style="3" customWidth="1"/>
    <col min="13589" max="13589" width="8" style="3" customWidth="1"/>
    <col min="13590" max="13590" width="5.85546875" style="3" customWidth="1"/>
    <col min="13591" max="13591" width="0.5703125" style="3" customWidth="1"/>
    <col min="13592" max="13592" width="8" style="3" customWidth="1"/>
    <col min="13593" max="13593" width="5.85546875" style="3" customWidth="1"/>
    <col min="13594" max="13594" width="0.5703125" style="3" customWidth="1"/>
    <col min="13595" max="13595" width="94.7109375" style="3" customWidth="1"/>
    <col min="13596" max="13596" width="0.5703125" style="3" customWidth="1"/>
    <col min="13597" max="13597" width="3.28515625" style="3" bestFit="1" customWidth="1"/>
    <col min="13598" max="13832" width="4" style="3"/>
    <col min="13833" max="13833" width="3.140625" style="3" customWidth="1"/>
    <col min="13834" max="13834" width="3" style="3" customWidth="1"/>
    <col min="13835" max="13836" width="12" style="3" customWidth="1"/>
    <col min="13837" max="13837" width="0.5703125" style="3" customWidth="1"/>
    <col min="13838" max="13839" width="6.42578125" style="3" customWidth="1"/>
    <col min="13840" max="13840" width="5.5703125" style="3" customWidth="1"/>
    <col min="13841" max="13841" width="4.140625" style="3" customWidth="1"/>
    <col min="13842" max="13843" width="4" style="3" customWidth="1"/>
    <col min="13844" max="13844" width="0.5703125" style="3" customWidth="1"/>
    <col min="13845" max="13845" width="8" style="3" customWidth="1"/>
    <col min="13846" max="13846" width="5.85546875" style="3" customWidth="1"/>
    <col min="13847" max="13847" width="0.5703125" style="3" customWidth="1"/>
    <col min="13848" max="13848" width="8" style="3" customWidth="1"/>
    <col min="13849" max="13849" width="5.85546875" style="3" customWidth="1"/>
    <col min="13850" max="13850" width="0.5703125" style="3" customWidth="1"/>
    <col min="13851" max="13851" width="94.7109375" style="3" customWidth="1"/>
    <col min="13852" max="13852" width="0.5703125" style="3" customWidth="1"/>
    <col min="13853" max="13853" width="3.28515625" style="3" bestFit="1" customWidth="1"/>
    <col min="13854" max="14088" width="4" style="3"/>
    <col min="14089" max="14089" width="3.140625" style="3" customWidth="1"/>
    <col min="14090" max="14090" width="3" style="3" customWidth="1"/>
    <col min="14091" max="14092" width="12" style="3" customWidth="1"/>
    <col min="14093" max="14093" width="0.5703125" style="3" customWidth="1"/>
    <col min="14094" max="14095" width="6.42578125" style="3" customWidth="1"/>
    <col min="14096" max="14096" width="5.5703125" style="3" customWidth="1"/>
    <col min="14097" max="14097" width="4.140625" style="3" customWidth="1"/>
    <col min="14098" max="14099" width="4" style="3" customWidth="1"/>
    <col min="14100" max="14100" width="0.5703125" style="3" customWidth="1"/>
    <col min="14101" max="14101" width="8" style="3" customWidth="1"/>
    <col min="14102" max="14102" width="5.85546875" style="3" customWidth="1"/>
    <col min="14103" max="14103" width="0.5703125" style="3" customWidth="1"/>
    <col min="14104" max="14104" width="8" style="3" customWidth="1"/>
    <col min="14105" max="14105" width="5.85546875" style="3" customWidth="1"/>
    <col min="14106" max="14106" width="0.5703125" style="3" customWidth="1"/>
    <col min="14107" max="14107" width="94.7109375" style="3" customWidth="1"/>
    <col min="14108" max="14108" width="0.5703125" style="3" customWidth="1"/>
    <col min="14109" max="14109" width="3.28515625" style="3" bestFit="1" customWidth="1"/>
    <col min="14110" max="14344" width="4" style="3"/>
    <col min="14345" max="14345" width="3.140625" style="3" customWidth="1"/>
    <col min="14346" max="14346" width="3" style="3" customWidth="1"/>
    <col min="14347" max="14348" width="12" style="3" customWidth="1"/>
    <col min="14349" max="14349" width="0.5703125" style="3" customWidth="1"/>
    <col min="14350" max="14351" width="6.42578125" style="3" customWidth="1"/>
    <col min="14352" max="14352" width="5.5703125" style="3" customWidth="1"/>
    <col min="14353" max="14353" width="4.140625" style="3" customWidth="1"/>
    <col min="14354" max="14355" width="4" style="3" customWidth="1"/>
    <col min="14356" max="14356" width="0.5703125" style="3" customWidth="1"/>
    <col min="14357" max="14357" width="8" style="3" customWidth="1"/>
    <col min="14358" max="14358" width="5.85546875" style="3" customWidth="1"/>
    <col min="14359" max="14359" width="0.5703125" style="3" customWidth="1"/>
    <col min="14360" max="14360" width="8" style="3" customWidth="1"/>
    <col min="14361" max="14361" width="5.85546875" style="3" customWidth="1"/>
    <col min="14362" max="14362" width="0.5703125" style="3" customWidth="1"/>
    <col min="14363" max="14363" width="94.7109375" style="3" customWidth="1"/>
    <col min="14364" max="14364" width="0.5703125" style="3" customWidth="1"/>
    <col min="14365" max="14365" width="3.28515625" style="3" bestFit="1" customWidth="1"/>
    <col min="14366" max="14600" width="4" style="3"/>
    <col min="14601" max="14601" width="3.140625" style="3" customWidth="1"/>
    <col min="14602" max="14602" width="3" style="3" customWidth="1"/>
    <col min="14603" max="14604" width="12" style="3" customWidth="1"/>
    <col min="14605" max="14605" width="0.5703125" style="3" customWidth="1"/>
    <col min="14606" max="14607" width="6.42578125" style="3" customWidth="1"/>
    <col min="14608" max="14608" width="5.5703125" style="3" customWidth="1"/>
    <col min="14609" max="14609" width="4.140625" style="3" customWidth="1"/>
    <col min="14610" max="14611" width="4" style="3" customWidth="1"/>
    <col min="14612" max="14612" width="0.5703125" style="3" customWidth="1"/>
    <col min="14613" max="14613" width="8" style="3" customWidth="1"/>
    <col min="14614" max="14614" width="5.85546875" style="3" customWidth="1"/>
    <col min="14615" max="14615" width="0.5703125" style="3" customWidth="1"/>
    <col min="14616" max="14616" width="8" style="3" customWidth="1"/>
    <col min="14617" max="14617" width="5.85546875" style="3" customWidth="1"/>
    <col min="14618" max="14618" width="0.5703125" style="3" customWidth="1"/>
    <col min="14619" max="14619" width="94.7109375" style="3" customWidth="1"/>
    <col min="14620" max="14620" width="0.5703125" style="3" customWidth="1"/>
    <col min="14621" max="14621" width="3.28515625" style="3" bestFit="1" customWidth="1"/>
    <col min="14622" max="14856" width="4" style="3"/>
    <col min="14857" max="14857" width="3.140625" style="3" customWidth="1"/>
    <col min="14858" max="14858" width="3" style="3" customWidth="1"/>
    <col min="14859" max="14860" width="12" style="3" customWidth="1"/>
    <col min="14861" max="14861" width="0.5703125" style="3" customWidth="1"/>
    <col min="14862" max="14863" width="6.42578125" style="3" customWidth="1"/>
    <col min="14864" max="14864" width="5.5703125" style="3" customWidth="1"/>
    <col min="14865" max="14865" width="4.140625" style="3" customWidth="1"/>
    <col min="14866" max="14867" width="4" style="3" customWidth="1"/>
    <col min="14868" max="14868" width="0.5703125" style="3" customWidth="1"/>
    <col min="14869" max="14869" width="8" style="3" customWidth="1"/>
    <col min="14870" max="14870" width="5.85546875" style="3" customWidth="1"/>
    <col min="14871" max="14871" width="0.5703125" style="3" customWidth="1"/>
    <col min="14872" max="14872" width="8" style="3" customWidth="1"/>
    <col min="14873" max="14873" width="5.85546875" style="3" customWidth="1"/>
    <col min="14874" max="14874" width="0.5703125" style="3" customWidth="1"/>
    <col min="14875" max="14875" width="94.7109375" style="3" customWidth="1"/>
    <col min="14876" max="14876" width="0.5703125" style="3" customWidth="1"/>
    <col min="14877" max="14877" width="3.28515625" style="3" bestFit="1" customWidth="1"/>
    <col min="14878" max="15112" width="4" style="3"/>
    <col min="15113" max="15113" width="3.140625" style="3" customWidth="1"/>
    <col min="15114" max="15114" width="3" style="3" customWidth="1"/>
    <col min="15115" max="15116" width="12" style="3" customWidth="1"/>
    <col min="15117" max="15117" width="0.5703125" style="3" customWidth="1"/>
    <col min="15118" max="15119" width="6.42578125" style="3" customWidth="1"/>
    <col min="15120" max="15120" width="5.5703125" style="3" customWidth="1"/>
    <col min="15121" max="15121" width="4.140625" style="3" customWidth="1"/>
    <col min="15122" max="15123" width="4" style="3" customWidth="1"/>
    <col min="15124" max="15124" width="0.5703125" style="3" customWidth="1"/>
    <col min="15125" max="15125" width="8" style="3" customWidth="1"/>
    <col min="15126" max="15126" width="5.85546875" style="3" customWidth="1"/>
    <col min="15127" max="15127" width="0.5703125" style="3" customWidth="1"/>
    <col min="15128" max="15128" width="8" style="3" customWidth="1"/>
    <col min="15129" max="15129" width="5.85546875" style="3" customWidth="1"/>
    <col min="15130" max="15130" width="0.5703125" style="3" customWidth="1"/>
    <col min="15131" max="15131" width="94.7109375" style="3" customWidth="1"/>
    <col min="15132" max="15132" width="0.5703125" style="3" customWidth="1"/>
    <col min="15133" max="15133" width="3.28515625" style="3" bestFit="1" customWidth="1"/>
    <col min="15134" max="15368" width="4" style="3"/>
    <col min="15369" max="15369" width="3.140625" style="3" customWidth="1"/>
    <col min="15370" max="15370" width="3" style="3" customWidth="1"/>
    <col min="15371" max="15372" width="12" style="3" customWidth="1"/>
    <col min="15373" max="15373" width="0.5703125" style="3" customWidth="1"/>
    <col min="15374" max="15375" width="6.42578125" style="3" customWidth="1"/>
    <col min="15376" max="15376" width="5.5703125" style="3" customWidth="1"/>
    <col min="15377" max="15377" width="4.140625" style="3" customWidth="1"/>
    <col min="15378" max="15379" width="4" style="3" customWidth="1"/>
    <col min="15380" max="15380" width="0.5703125" style="3" customWidth="1"/>
    <col min="15381" max="15381" width="8" style="3" customWidth="1"/>
    <col min="15382" max="15382" width="5.85546875" style="3" customWidth="1"/>
    <col min="15383" max="15383" width="0.5703125" style="3" customWidth="1"/>
    <col min="15384" max="15384" width="8" style="3" customWidth="1"/>
    <col min="15385" max="15385" width="5.85546875" style="3" customWidth="1"/>
    <col min="15386" max="15386" width="0.5703125" style="3" customWidth="1"/>
    <col min="15387" max="15387" width="94.7109375" style="3" customWidth="1"/>
    <col min="15388" max="15388" width="0.5703125" style="3" customWidth="1"/>
    <col min="15389" max="15389" width="3.28515625" style="3" bestFit="1" customWidth="1"/>
    <col min="15390" max="15624" width="4" style="3"/>
    <col min="15625" max="15625" width="3.140625" style="3" customWidth="1"/>
    <col min="15626" max="15626" width="3" style="3" customWidth="1"/>
    <col min="15627" max="15628" width="12" style="3" customWidth="1"/>
    <col min="15629" max="15629" width="0.5703125" style="3" customWidth="1"/>
    <col min="15630" max="15631" width="6.42578125" style="3" customWidth="1"/>
    <col min="15632" max="15632" width="5.5703125" style="3" customWidth="1"/>
    <col min="15633" max="15633" width="4.140625" style="3" customWidth="1"/>
    <col min="15634" max="15635" width="4" style="3" customWidth="1"/>
    <col min="15636" max="15636" width="0.5703125" style="3" customWidth="1"/>
    <col min="15637" max="15637" width="8" style="3" customWidth="1"/>
    <col min="15638" max="15638" width="5.85546875" style="3" customWidth="1"/>
    <col min="15639" max="15639" width="0.5703125" style="3" customWidth="1"/>
    <col min="15640" max="15640" width="8" style="3" customWidth="1"/>
    <col min="15641" max="15641" width="5.85546875" style="3" customWidth="1"/>
    <col min="15642" max="15642" width="0.5703125" style="3" customWidth="1"/>
    <col min="15643" max="15643" width="94.7109375" style="3" customWidth="1"/>
    <col min="15644" max="15644" width="0.5703125" style="3" customWidth="1"/>
    <col min="15645" max="15645" width="3.28515625" style="3" bestFit="1" customWidth="1"/>
    <col min="15646" max="15880" width="4" style="3"/>
    <col min="15881" max="15881" width="3.140625" style="3" customWidth="1"/>
    <col min="15882" max="15882" width="3" style="3" customWidth="1"/>
    <col min="15883" max="15884" width="12" style="3" customWidth="1"/>
    <col min="15885" max="15885" width="0.5703125" style="3" customWidth="1"/>
    <col min="15886" max="15887" width="6.42578125" style="3" customWidth="1"/>
    <col min="15888" max="15888" width="5.5703125" style="3" customWidth="1"/>
    <col min="15889" max="15889" width="4.140625" style="3" customWidth="1"/>
    <col min="15890" max="15891" width="4" style="3" customWidth="1"/>
    <col min="15892" max="15892" width="0.5703125" style="3" customWidth="1"/>
    <col min="15893" max="15893" width="8" style="3" customWidth="1"/>
    <col min="15894" max="15894" width="5.85546875" style="3" customWidth="1"/>
    <col min="15895" max="15895" width="0.5703125" style="3" customWidth="1"/>
    <col min="15896" max="15896" width="8" style="3" customWidth="1"/>
    <col min="15897" max="15897" width="5.85546875" style="3" customWidth="1"/>
    <col min="15898" max="15898" width="0.5703125" style="3" customWidth="1"/>
    <col min="15899" max="15899" width="94.7109375" style="3" customWidth="1"/>
    <col min="15900" max="15900" width="0.5703125" style="3" customWidth="1"/>
    <col min="15901" max="15901" width="3.28515625" style="3" bestFit="1" customWidth="1"/>
    <col min="15902" max="16136" width="4" style="3"/>
    <col min="16137" max="16137" width="3.140625" style="3" customWidth="1"/>
    <col min="16138" max="16138" width="3" style="3" customWidth="1"/>
    <col min="16139" max="16140" width="12" style="3" customWidth="1"/>
    <col min="16141" max="16141" width="0.5703125" style="3" customWidth="1"/>
    <col min="16142" max="16143" width="6.42578125" style="3" customWidth="1"/>
    <col min="16144" max="16144" width="5.5703125" style="3" customWidth="1"/>
    <col min="16145" max="16145" width="4.140625" style="3" customWidth="1"/>
    <col min="16146" max="16147" width="4" style="3" customWidth="1"/>
    <col min="16148" max="16148" width="0.5703125" style="3" customWidth="1"/>
    <col min="16149" max="16149" width="8" style="3" customWidth="1"/>
    <col min="16150" max="16150" width="5.85546875" style="3" customWidth="1"/>
    <col min="16151" max="16151" width="0.5703125" style="3" customWidth="1"/>
    <col min="16152" max="16152" width="8" style="3" customWidth="1"/>
    <col min="16153" max="16153" width="5.85546875" style="3" customWidth="1"/>
    <col min="16154" max="16154" width="0.5703125" style="3" customWidth="1"/>
    <col min="16155" max="16155" width="94.7109375" style="3" customWidth="1"/>
    <col min="16156" max="16156" width="0.5703125" style="3" customWidth="1"/>
    <col min="16157" max="16157" width="3.28515625" style="3" bestFit="1" customWidth="1"/>
    <col min="16158" max="16384" width="4" style="3"/>
  </cols>
  <sheetData>
    <row r="1" spans="1:29" ht="22.5" customHeight="1" x14ac:dyDescent="0.25">
      <c r="A1" s="61" t="s">
        <v>40</v>
      </c>
      <c r="C1" s="62"/>
      <c r="D1" s="65" t="s">
        <v>44</v>
      </c>
      <c r="E1" s="62"/>
      <c r="F1" s="62"/>
      <c r="G1" s="62"/>
      <c r="H1" s="62"/>
      <c r="I1" s="62"/>
      <c r="J1" s="62"/>
      <c r="L1" s="65" t="s">
        <v>45</v>
      </c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  <c r="AB1" s="65" t="s">
        <v>191</v>
      </c>
      <c r="AC1" s="1"/>
    </row>
    <row r="2" spans="1:29" ht="3" customHeight="1" x14ac:dyDescent="0.2">
      <c r="A2" s="17"/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  <c r="Z2" s="17"/>
      <c r="AA2" s="17"/>
      <c r="AB2" s="51"/>
    </row>
    <row r="3" spans="1:29" ht="15" x14ac:dyDescent="0.25">
      <c r="A3" s="28" t="s">
        <v>29</v>
      </c>
      <c r="B3" s="114">
        <v>6888544</v>
      </c>
      <c r="C3" s="52"/>
      <c r="D3" s="53"/>
      <c r="E3" s="29" t="s">
        <v>32</v>
      </c>
      <c r="F3" s="30"/>
      <c r="G3" s="77" t="s">
        <v>46</v>
      </c>
      <c r="H3" s="52"/>
      <c r="I3" s="53"/>
      <c r="J3" s="31" t="s">
        <v>34</v>
      </c>
      <c r="K3" s="32"/>
      <c r="L3" s="33"/>
      <c r="M3" s="77" t="s">
        <v>80</v>
      </c>
      <c r="N3" s="57"/>
      <c r="O3" s="58"/>
      <c r="P3" s="57"/>
      <c r="Q3" s="57"/>
      <c r="R3" s="57"/>
      <c r="S3" s="57"/>
      <c r="T3" s="32"/>
      <c r="U3" s="34" t="s">
        <v>195</v>
      </c>
      <c r="V3" s="35"/>
      <c r="W3" s="35"/>
      <c r="X3" s="32"/>
      <c r="Y3" s="32"/>
      <c r="Z3" s="57"/>
      <c r="AA3" s="57"/>
      <c r="AB3" s="57"/>
      <c r="AC3" s="40"/>
    </row>
    <row r="4" spans="1:29" ht="17.100000000000001" customHeight="1" x14ac:dyDescent="0.25">
      <c r="A4" s="36" t="s">
        <v>30</v>
      </c>
      <c r="B4" s="115">
        <v>391407</v>
      </c>
      <c r="C4" s="55"/>
      <c r="D4" s="54"/>
      <c r="E4" s="37" t="s">
        <v>193</v>
      </c>
      <c r="F4" s="27"/>
      <c r="G4" s="54"/>
      <c r="H4" s="55"/>
      <c r="I4" s="54"/>
      <c r="J4" s="9"/>
      <c r="K4" s="25"/>
      <c r="L4" s="38" t="s">
        <v>33</v>
      </c>
      <c r="M4" s="78" t="s">
        <v>80</v>
      </c>
      <c r="N4" s="55"/>
      <c r="O4" s="54"/>
      <c r="P4" s="54"/>
      <c r="Q4" s="55"/>
      <c r="R4" s="54"/>
      <c r="S4" s="54"/>
      <c r="T4" s="25"/>
      <c r="U4" s="25"/>
      <c r="V4" s="135" t="s">
        <v>196</v>
      </c>
      <c r="W4" s="25"/>
      <c r="X4" s="9"/>
      <c r="Y4" s="9"/>
      <c r="Z4" s="54"/>
      <c r="AA4" s="54"/>
      <c r="AB4" s="54"/>
      <c r="AC4" s="41"/>
    </row>
    <row r="5" spans="1:29" ht="17.100000000000001" customHeight="1" x14ac:dyDescent="0.25">
      <c r="A5" s="36" t="s">
        <v>31</v>
      </c>
      <c r="B5" s="54">
        <v>130</v>
      </c>
      <c r="C5" s="55"/>
      <c r="D5" s="54"/>
      <c r="E5" s="9" t="s">
        <v>39</v>
      </c>
      <c r="F5" s="9"/>
      <c r="G5" s="59" t="s">
        <v>71</v>
      </c>
      <c r="H5" s="59"/>
      <c r="I5" s="5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 t="s">
        <v>194</v>
      </c>
      <c r="W5" s="9"/>
      <c r="X5" s="9"/>
      <c r="Y5" s="9"/>
      <c r="Z5" s="56"/>
      <c r="AA5" s="56"/>
      <c r="AB5" s="56"/>
      <c r="AC5" s="41"/>
    </row>
    <row r="6" spans="1:29" ht="3" customHeight="1" x14ac:dyDescent="0.2">
      <c r="A6" s="39"/>
      <c r="B6" s="26"/>
      <c r="C6" s="26"/>
      <c r="D6" s="26"/>
      <c r="E6" s="26"/>
      <c r="F6" s="26"/>
      <c r="G6" s="26"/>
      <c r="H6" s="26"/>
      <c r="I6" s="26"/>
      <c r="J6" s="26"/>
      <c r="K6" s="26"/>
      <c r="L6" s="26"/>
      <c r="M6" s="26"/>
      <c r="N6" s="26"/>
      <c r="O6" s="26"/>
      <c r="P6" s="26"/>
      <c r="Q6" s="26"/>
      <c r="R6" s="26"/>
      <c r="S6" s="26"/>
      <c r="T6" s="26"/>
      <c r="U6" s="26"/>
      <c r="V6" s="26"/>
      <c r="W6" s="26"/>
      <c r="X6" s="26"/>
      <c r="Y6" s="26"/>
      <c r="Z6" s="26"/>
      <c r="AA6" s="26"/>
      <c r="AB6" s="43"/>
      <c r="AC6" s="42"/>
    </row>
    <row r="7" spans="1:29" ht="3" customHeight="1" x14ac:dyDescent="0.2">
      <c r="A7" s="3"/>
      <c r="B7" s="3"/>
      <c r="D7" s="3"/>
      <c r="E7" s="3"/>
      <c r="G7" s="3"/>
      <c r="AB7" s="16"/>
    </row>
    <row r="8" spans="1:29" ht="18.75" customHeight="1" x14ac:dyDescent="0.25">
      <c r="C8" s="63"/>
      <c r="D8" s="66" t="s">
        <v>82</v>
      </c>
      <c r="E8" s="63"/>
      <c r="F8" s="63"/>
      <c r="G8" s="63"/>
      <c r="H8" s="63"/>
      <c r="I8" s="63"/>
      <c r="J8" s="63"/>
      <c r="L8" s="66" t="s">
        <v>190</v>
      </c>
      <c r="M8" s="63"/>
      <c r="N8" s="63"/>
      <c r="O8" s="63"/>
      <c r="P8" s="63"/>
      <c r="Q8" s="63"/>
      <c r="R8" s="63"/>
      <c r="S8" s="63"/>
      <c r="T8" s="63"/>
      <c r="U8" s="63"/>
      <c r="V8" s="63"/>
      <c r="W8" s="63"/>
      <c r="X8" s="63"/>
      <c r="Y8" s="63"/>
      <c r="Z8" s="63"/>
      <c r="AA8" s="63"/>
      <c r="AB8" s="66" t="s">
        <v>81</v>
      </c>
      <c r="AC8" s="18"/>
    </row>
    <row r="9" spans="1:29" ht="3.75" customHeight="1" x14ac:dyDescent="0.2">
      <c r="C9" s="10"/>
      <c r="F9" s="10"/>
      <c r="H9" s="10"/>
      <c r="N9" s="10"/>
      <c r="T9" s="10"/>
      <c r="AA9" s="10"/>
      <c r="AC9" s="10"/>
    </row>
    <row r="10" spans="1:29" ht="15.75" customHeight="1" x14ac:dyDescent="0.2">
      <c r="A10" s="116" t="s">
        <v>18</v>
      </c>
      <c r="B10" s="117"/>
      <c r="C10" s="118"/>
      <c r="D10" s="118"/>
      <c r="E10" s="119"/>
      <c r="F10" s="45"/>
      <c r="G10" s="128" t="s">
        <v>91</v>
      </c>
      <c r="H10" s="45"/>
      <c r="I10" s="120" t="s">
        <v>19</v>
      </c>
      <c r="J10" s="121"/>
      <c r="K10" s="121"/>
      <c r="L10" s="121"/>
      <c r="M10" s="122"/>
      <c r="N10" s="45"/>
      <c r="O10" s="120" t="s">
        <v>20</v>
      </c>
      <c r="P10" s="121"/>
      <c r="Q10" s="121"/>
      <c r="R10" s="121"/>
      <c r="S10" s="122"/>
      <c r="T10" s="45"/>
      <c r="U10" s="125" t="s">
        <v>21</v>
      </c>
      <c r="V10" s="126"/>
      <c r="W10" s="126"/>
      <c r="X10" s="126"/>
      <c r="Y10" s="126"/>
      <c r="Z10" s="127"/>
      <c r="AA10" s="45"/>
      <c r="AB10" s="123" t="s">
        <v>22</v>
      </c>
      <c r="AC10" s="12"/>
    </row>
    <row r="11" spans="1:29" ht="54.75" customHeight="1" x14ac:dyDescent="0.2">
      <c r="A11" s="46" t="s">
        <v>37</v>
      </c>
      <c r="B11" s="46" t="s">
        <v>35</v>
      </c>
      <c r="C11" s="47"/>
      <c r="D11" s="46" t="s">
        <v>38</v>
      </c>
      <c r="E11" s="46" t="s">
        <v>36</v>
      </c>
      <c r="F11" s="48"/>
      <c r="G11" s="129"/>
      <c r="H11" s="48"/>
      <c r="I11" s="49" t="s">
        <v>23</v>
      </c>
      <c r="J11" s="49" t="s">
        <v>24</v>
      </c>
      <c r="K11" s="22" t="s">
        <v>25</v>
      </c>
      <c r="L11" s="44" t="s">
        <v>26</v>
      </c>
      <c r="M11" s="24" t="s">
        <v>2</v>
      </c>
      <c r="N11" s="48"/>
      <c r="O11" s="44" t="s">
        <v>4</v>
      </c>
      <c r="P11" s="23" t="s">
        <v>12</v>
      </c>
      <c r="Q11" s="23" t="s">
        <v>3</v>
      </c>
      <c r="R11" s="23" t="s">
        <v>5</v>
      </c>
      <c r="S11" s="24" t="s">
        <v>6</v>
      </c>
      <c r="T11" s="48"/>
      <c r="U11" s="21" t="s">
        <v>28</v>
      </c>
      <c r="V11" s="19" t="s">
        <v>7</v>
      </c>
      <c r="W11" s="19" t="s">
        <v>8</v>
      </c>
      <c r="X11" s="19" t="s">
        <v>9</v>
      </c>
      <c r="Y11" s="19" t="s">
        <v>11</v>
      </c>
      <c r="Z11" s="20" t="s">
        <v>10</v>
      </c>
      <c r="AA11" s="50"/>
      <c r="AB11" s="124"/>
    </row>
    <row r="12" spans="1:29" ht="3" customHeight="1" x14ac:dyDescent="0.2">
      <c r="A12" s="3"/>
      <c r="B12" s="3"/>
      <c r="D12" s="3"/>
      <c r="E12" s="3"/>
      <c r="G12" s="3"/>
      <c r="AB12" s="13"/>
    </row>
    <row r="13" spans="1:29" ht="25.5" x14ac:dyDescent="0.2">
      <c r="A13" s="60">
        <v>15</v>
      </c>
      <c r="B13" s="60">
        <v>20</v>
      </c>
      <c r="C13" s="10"/>
      <c r="D13" s="60">
        <v>4.57</v>
      </c>
      <c r="E13" s="60">
        <v>6.1</v>
      </c>
      <c r="F13" s="10"/>
      <c r="G13" s="60"/>
      <c r="H13" s="10"/>
      <c r="I13" s="60"/>
      <c r="J13" s="60" t="s">
        <v>47</v>
      </c>
      <c r="K13" s="3" t="s">
        <v>48</v>
      </c>
      <c r="L13" s="60" t="s">
        <v>51</v>
      </c>
      <c r="M13" s="60" t="s">
        <v>50</v>
      </c>
      <c r="N13" s="10"/>
      <c r="O13" s="79" t="s">
        <v>58</v>
      </c>
      <c r="P13" s="79" t="s">
        <v>58</v>
      </c>
      <c r="Q13" s="79"/>
      <c r="R13" s="79"/>
      <c r="S13" s="79"/>
      <c r="T13" s="80"/>
      <c r="U13" s="79" t="s">
        <v>55</v>
      </c>
      <c r="V13" s="79"/>
      <c r="W13" s="79"/>
      <c r="X13" s="79"/>
      <c r="Y13" s="79"/>
      <c r="Z13" s="60"/>
      <c r="AA13" s="10">
        <v>100</v>
      </c>
      <c r="AB13" s="81" t="s">
        <v>95</v>
      </c>
      <c r="AC13" s="10"/>
    </row>
    <row r="14" spans="1:29" x14ac:dyDescent="0.2">
      <c r="A14" s="60"/>
      <c r="B14" s="60"/>
      <c r="C14" s="10"/>
      <c r="D14" s="60"/>
      <c r="E14" s="60"/>
      <c r="F14" s="10"/>
      <c r="G14" s="60"/>
      <c r="H14" s="10"/>
      <c r="I14" s="60"/>
      <c r="J14" s="60"/>
      <c r="K14" s="60"/>
      <c r="L14" s="60"/>
      <c r="M14" s="60"/>
      <c r="N14" s="10"/>
      <c r="O14" s="79"/>
      <c r="P14" s="79"/>
      <c r="Q14" s="79"/>
      <c r="R14" s="79"/>
      <c r="S14" s="79"/>
      <c r="T14" s="80"/>
      <c r="U14" s="79"/>
      <c r="V14" s="79"/>
      <c r="W14" s="79"/>
      <c r="X14" s="79"/>
      <c r="Y14" s="79"/>
      <c r="Z14" s="60"/>
      <c r="AA14" s="10"/>
      <c r="AB14" s="81"/>
      <c r="AC14" s="10"/>
    </row>
    <row r="15" spans="1:29" x14ac:dyDescent="0.2">
      <c r="A15" s="60">
        <v>20</v>
      </c>
      <c r="B15" s="60">
        <v>25</v>
      </c>
      <c r="C15" s="10"/>
      <c r="D15" s="60">
        <v>6.1</v>
      </c>
      <c r="E15" s="60">
        <v>7.62</v>
      </c>
      <c r="F15" s="10"/>
      <c r="G15" s="60"/>
      <c r="H15" s="10"/>
      <c r="I15" s="60"/>
      <c r="J15" s="60" t="s">
        <v>47</v>
      </c>
      <c r="K15" s="3" t="s">
        <v>48</v>
      </c>
      <c r="L15" s="60" t="s">
        <v>51</v>
      </c>
      <c r="M15" s="60" t="s">
        <v>50</v>
      </c>
      <c r="N15" s="10"/>
      <c r="O15" s="79" t="s">
        <v>58</v>
      </c>
      <c r="P15" s="79" t="s">
        <v>58</v>
      </c>
      <c r="Q15" s="79"/>
      <c r="R15" s="79"/>
      <c r="S15" s="79"/>
      <c r="T15" s="80"/>
      <c r="U15" s="79" t="s">
        <v>55</v>
      </c>
      <c r="V15" s="79"/>
      <c r="W15" s="79"/>
      <c r="X15" s="79"/>
      <c r="Y15" s="79"/>
      <c r="Z15" s="60"/>
      <c r="AA15" s="10">
        <v>100</v>
      </c>
      <c r="AB15" s="3" t="s">
        <v>96</v>
      </c>
      <c r="AC15" s="10"/>
    </row>
    <row r="16" spans="1:29" x14ac:dyDescent="0.2">
      <c r="A16" s="60"/>
      <c r="B16" s="60"/>
      <c r="C16" s="10"/>
      <c r="D16" s="60"/>
      <c r="E16" s="60"/>
      <c r="F16" s="10"/>
      <c r="G16" s="60"/>
      <c r="H16" s="10"/>
      <c r="I16" s="60"/>
      <c r="J16" s="60"/>
      <c r="K16" s="60"/>
      <c r="L16" s="60"/>
      <c r="M16" s="60"/>
      <c r="N16" s="10"/>
      <c r="O16" s="79"/>
      <c r="P16" s="79"/>
      <c r="Q16" s="79"/>
      <c r="R16" s="79"/>
      <c r="S16" s="79"/>
      <c r="T16" s="80"/>
      <c r="U16" s="79"/>
      <c r="V16" s="79"/>
      <c r="W16" s="79"/>
      <c r="X16" s="79"/>
      <c r="Y16" s="79"/>
      <c r="Z16" s="60"/>
      <c r="AA16" s="10"/>
      <c r="AB16" s="81"/>
      <c r="AC16" s="10"/>
    </row>
    <row r="17" spans="1:29" x14ac:dyDescent="0.2">
      <c r="A17" s="60">
        <v>25</v>
      </c>
      <c r="B17" s="60">
        <v>30</v>
      </c>
      <c r="C17" s="10"/>
      <c r="D17" s="60">
        <v>7.62</v>
      </c>
      <c r="E17" s="60">
        <v>9.14</v>
      </c>
      <c r="F17" s="10"/>
      <c r="G17" s="60"/>
      <c r="H17" s="10"/>
      <c r="I17" s="60"/>
      <c r="J17" s="60" t="s">
        <v>47</v>
      </c>
      <c r="K17" s="3" t="s">
        <v>48</v>
      </c>
      <c r="L17" s="60" t="s">
        <v>51</v>
      </c>
      <c r="M17" s="60" t="s">
        <v>50</v>
      </c>
      <c r="N17" s="10"/>
      <c r="O17" s="79" t="s">
        <v>58</v>
      </c>
      <c r="P17" s="79" t="s">
        <v>52</v>
      </c>
      <c r="Q17" s="79"/>
      <c r="R17" s="79"/>
      <c r="S17" s="79"/>
      <c r="T17" s="80"/>
      <c r="U17" s="79" t="s">
        <v>55</v>
      </c>
      <c r="V17" s="79"/>
      <c r="W17" s="79"/>
      <c r="X17" s="79"/>
      <c r="Y17" s="79"/>
      <c r="Z17" s="60"/>
      <c r="AA17" s="10">
        <v>100</v>
      </c>
      <c r="AB17" s="3" t="s">
        <v>97</v>
      </c>
      <c r="AC17" s="10"/>
    </row>
    <row r="18" spans="1:29" x14ac:dyDescent="0.2">
      <c r="A18" s="60"/>
      <c r="B18" s="60"/>
      <c r="C18" s="10"/>
      <c r="D18" s="60"/>
      <c r="E18" s="60"/>
      <c r="F18" s="10"/>
      <c r="G18" s="60"/>
      <c r="H18" s="10"/>
      <c r="I18" s="60"/>
      <c r="J18" s="60"/>
      <c r="K18" s="60"/>
      <c r="L18" s="60"/>
      <c r="M18" s="60"/>
      <c r="N18" s="10"/>
      <c r="O18" s="79"/>
      <c r="P18" s="79"/>
      <c r="Q18" s="79"/>
      <c r="R18" s="79"/>
      <c r="S18" s="79"/>
      <c r="T18" s="80"/>
      <c r="U18" s="79"/>
      <c r="V18" s="79"/>
      <c r="W18" s="79"/>
      <c r="X18" s="79"/>
      <c r="Y18" s="79"/>
      <c r="Z18" s="60"/>
      <c r="AA18" s="10"/>
      <c r="AB18" s="81"/>
      <c r="AC18" s="10"/>
    </row>
    <row r="19" spans="1:29" x14ac:dyDescent="0.2">
      <c r="A19" s="60">
        <f>B17</f>
        <v>30</v>
      </c>
      <c r="B19" s="60">
        <f>B17+5</f>
        <v>35</v>
      </c>
      <c r="C19" s="10"/>
      <c r="D19" s="60">
        <f>E17</f>
        <v>9.14</v>
      </c>
      <c r="E19" s="60">
        <v>10.67</v>
      </c>
      <c r="F19" s="10"/>
      <c r="G19" s="60"/>
      <c r="H19" s="10"/>
      <c r="I19" s="60"/>
      <c r="J19" s="60" t="s">
        <v>47</v>
      </c>
      <c r="K19" s="3" t="s">
        <v>48</v>
      </c>
      <c r="L19" s="60" t="s">
        <v>51</v>
      </c>
      <c r="M19" s="60" t="s">
        <v>50</v>
      </c>
      <c r="N19" s="10"/>
      <c r="O19" s="79" t="s">
        <v>58</v>
      </c>
      <c r="P19" s="79" t="s">
        <v>58</v>
      </c>
      <c r="Q19" s="79"/>
      <c r="R19" s="79"/>
      <c r="S19" s="79"/>
      <c r="T19" s="80"/>
      <c r="U19" s="79" t="s">
        <v>55</v>
      </c>
      <c r="V19" s="79"/>
      <c r="W19" s="79"/>
      <c r="X19" s="79"/>
      <c r="Y19" s="79"/>
      <c r="Z19" s="60"/>
      <c r="AA19" s="10">
        <v>90</v>
      </c>
      <c r="AB19" s="3" t="s">
        <v>98</v>
      </c>
      <c r="AC19" s="10"/>
    </row>
    <row r="20" spans="1:29" x14ac:dyDescent="0.2">
      <c r="A20" s="60"/>
      <c r="B20" s="60"/>
      <c r="C20" s="10"/>
      <c r="D20" s="60"/>
      <c r="E20" s="60"/>
      <c r="F20" s="10"/>
      <c r="G20" s="60"/>
      <c r="H20" s="10"/>
      <c r="I20" s="60"/>
      <c r="J20" s="60" t="s">
        <v>83</v>
      </c>
      <c r="K20" s="60"/>
      <c r="L20" s="60"/>
      <c r="M20" s="60"/>
      <c r="N20" s="10"/>
      <c r="O20" s="79"/>
      <c r="P20" s="79"/>
      <c r="Q20" s="79"/>
      <c r="R20" s="79"/>
      <c r="S20" s="79"/>
      <c r="T20" s="80"/>
      <c r="U20" s="79"/>
      <c r="V20" s="79"/>
      <c r="W20" s="79"/>
      <c r="X20" s="79"/>
      <c r="Y20" s="79"/>
      <c r="Z20" s="60"/>
      <c r="AA20" s="10">
        <v>10</v>
      </c>
      <c r="AB20" s="81"/>
      <c r="AC20" s="10"/>
    </row>
    <row r="21" spans="1:29" ht="25.5" x14ac:dyDescent="0.2">
      <c r="A21" s="60">
        <f>B19</f>
        <v>35</v>
      </c>
      <c r="B21" s="60">
        <f>B19+5</f>
        <v>40</v>
      </c>
      <c r="C21" s="10"/>
      <c r="D21" s="60">
        <f>E19</f>
        <v>10.67</v>
      </c>
      <c r="E21" s="60">
        <v>12.19</v>
      </c>
      <c r="F21" s="10"/>
      <c r="G21" s="60"/>
      <c r="H21" s="10"/>
      <c r="I21" s="60"/>
      <c r="J21" s="60" t="s">
        <v>47</v>
      </c>
      <c r="K21" s="3" t="s">
        <v>48</v>
      </c>
      <c r="L21" s="60" t="s">
        <v>49</v>
      </c>
      <c r="M21" s="60" t="s">
        <v>50</v>
      </c>
      <c r="N21" s="10"/>
      <c r="O21" s="79" t="s">
        <v>58</v>
      </c>
      <c r="P21" s="79" t="s">
        <v>52</v>
      </c>
      <c r="Q21" s="79"/>
      <c r="R21" s="79"/>
      <c r="S21" s="79"/>
      <c r="T21" s="80"/>
      <c r="U21" s="79" t="s">
        <v>55</v>
      </c>
      <c r="V21" s="79"/>
      <c r="W21" s="79"/>
      <c r="X21" s="79"/>
      <c r="Y21" s="79"/>
      <c r="Z21" s="60"/>
      <c r="AA21" s="10">
        <v>80</v>
      </c>
      <c r="AB21" s="81" t="s">
        <v>99</v>
      </c>
      <c r="AC21" s="10"/>
    </row>
    <row r="22" spans="1:29" x14ac:dyDescent="0.2">
      <c r="A22" s="60"/>
      <c r="B22" s="60"/>
      <c r="C22" s="10"/>
      <c r="D22" s="60"/>
      <c r="E22" s="60"/>
      <c r="F22" s="10"/>
      <c r="G22" s="60"/>
      <c r="H22" s="10"/>
      <c r="I22" s="60"/>
      <c r="J22" s="60" t="s">
        <v>83</v>
      </c>
      <c r="K22" s="60"/>
      <c r="L22" s="60"/>
      <c r="M22" s="60"/>
      <c r="N22" s="10"/>
      <c r="O22" s="79"/>
      <c r="P22" s="79"/>
      <c r="Q22" s="79"/>
      <c r="R22" s="79"/>
      <c r="S22" s="79"/>
      <c r="T22" s="80"/>
      <c r="U22" s="79"/>
      <c r="V22" s="79"/>
      <c r="W22" s="79"/>
      <c r="X22" s="79"/>
      <c r="Y22" s="79"/>
      <c r="Z22" s="60"/>
      <c r="AA22" s="10">
        <v>20</v>
      </c>
      <c r="AB22" s="81"/>
      <c r="AC22" s="10"/>
    </row>
    <row r="23" spans="1:29" ht="25.5" x14ac:dyDescent="0.2">
      <c r="A23" s="60">
        <f>B21</f>
        <v>40</v>
      </c>
      <c r="B23" s="60">
        <f>B21+5</f>
        <v>45</v>
      </c>
      <c r="C23" s="10"/>
      <c r="D23" s="60">
        <f>E21</f>
        <v>12.19</v>
      </c>
      <c r="E23" s="60">
        <v>13.72</v>
      </c>
      <c r="F23" s="10"/>
      <c r="G23" s="60"/>
      <c r="H23" s="10"/>
      <c r="I23" s="60"/>
      <c r="J23" s="60" t="s">
        <v>83</v>
      </c>
      <c r="K23" s="3" t="s">
        <v>48</v>
      </c>
      <c r="L23" s="60" t="s">
        <v>51</v>
      </c>
      <c r="M23" s="60" t="s">
        <v>50</v>
      </c>
      <c r="N23" s="10"/>
      <c r="O23" s="79" t="s">
        <v>58</v>
      </c>
      <c r="P23" s="79"/>
      <c r="Q23" s="79"/>
      <c r="R23" s="79"/>
      <c r="S23" s="79"/>
      <c r="T23" s="80"/>
      <c r="U23" s="79" t="s">
        <v>55</v>
      </c>
      <c r="V23" s="79"/>
      <c r="W23" s="79"/>
      <c r="X23" s="79"/>
      <c r="Y23" s="79"/>
      <c r="Z23" s="60"/>
      <c r="AA23" s="10">
        <v>50</v>
      </c>
      <c r="AB23" s="81" t="s">
        <v>100</v>
      </c>
      <c r="AC23" s="10"/>
    </row>
    <row r="24" spans="1:29" x14ac:dyDescent="0.2">
      <c r="A24" s="60"/>
      <c r="B24" s="60"/>
      <c r="C24" s="10"/>
      <c r="D24" s="60"/>
      <c r="E24" s="60"/>
      <c r="F24" s="10"/>
      <c r="G24" s="60">
        <v>3</v>
      </c>
      <c r="H24" s="10"/>
      <c r="I24" s="60"/>
      <c r="J24" s="60" t="s">
        <v>47</v>
      </c>
      <c r="K24" s="3" t="s">
        <v>48</v>
      </c>
      <c r="L24" s="60"/>
      <c r="M24" s="60"/>
      <c r="N24" s="10"/>
      <c r="O24" s="79"/>
      <c r="P24" s="79"/>
      <c r="Q24" s="79"/>
      <c r="R24" s="79"/>
      <c r="S24" s="79"/>
      <c r="T24" s="80"/>
      <c r="U24" s="79"/>
      <c r="V24" s="79"/>
      <c r="W24" s="79"/>
      <c r="X24" s="79"/>
      <c r="Y24" s="79"/>
      <c r="Z24" s="60"/>
      <c r="AA24" s="10">
        <v>50</v>
      </c>
      <c r="AB24" s="81"/>
      <c r="AC24" s="10"/>
    </row>
    <row r="25" spans="1:29" x14ac:dyDescent="0.2">
      <c r="A25" s="60">
        <f>B23</f>
        <v>45</v>
      </c>
      <c r="B25" s="60">
        <f>B23+5</f>
        <v>50</v>
      </c>
      <c r="C25" s="10"/>
      <c r="D25" s="60">
        <f>E23</f>
        <v>13.72</v>
      </c>
      <c r="E25" s="60">
        <v>15.24</v>
      </c>
      <c r="F25" s="10"/>
      <c r="G25" s="60"/>
      <c r="H25" s="10"/>
      <c r="I25" s="60"/>
      <c r="J25" s="60" t="s">
        <v>83</v>
      </c>
      <c r="K25" s="3" t="s">
        <v>48</v>
      </c>
      <c r="L25" s="60"/>
      <c r="M25" s="60"/>
      <c r="N25" s="10"/>
      <c r="O25" s="79"/>
      <c r="P25" s="79"/>
      <c r="Q25" s="79"/>
      <c r="R25" s="79"/>
      <c r="S25" s="79"/>
      <c r="T25" s="80"/>
      <c r="U25" s="79" t="s">
        <v>55</v>
      </c>
      <c r="V25" s="79"/>
      <c r="W25" s="79"/>
      <c r="X25" s="79"/>
      <c r="Y25" s="79"/>
      <c r="Z25" s="60"/>
      <c r="AA25" s="10">
        <v>80</v>
      </c>
      <c r="AB25" s="81" t="s">
        <v>102</v>
      </c>
      <c r="AC25" s="10"/>
    </row>
    <row r="26" spans="1:29" ht="25.5" x14ac:dyDescent="0.2">
      <c r="A26" s="60"/>
      <c r="B26" s="60"/>
      <c r="C26" s="10"/>
      <c r="D26" s="60"/>
      <c r="E26" s="60"/>
      <c r="F26" s="10"/>
      <c r="G26" s="60">
        <v>3</v>
      </c>
      <c r="H26" s="10"/>
      <c r="I26" s="60"/>
      <c r="J26" s="60" t="s">
        <v>47</v>
      </c>
      <c r="K26" s="3" t="s">
        <v>48</v>
      </c>
      <c r="L26" s="60" t="s">
        <v>51</v>
      </c>
      <c r="M26" s="60" t="s">
        <v>87</v>
      </c>
      <c r="N26" s="10"/>
      <c r="O26" s="79" t="s">
        <v>88</v>
      </c>
      <c r="P26" s="79"/>
      <c r="Q26" s="79"/>
      <c r="R26" s="79"/>
      <c r="S26" s="79"/>
      <c r="T26" s="80"/>
      <c r="U26" s="79"/>
      <c r="V26" s="79"/>
      <c r="W26" s="79"/>
      <c r="X26" s="79"/>
      <c r="Y26" s="79"/>
      <c r="Z26" s="60"/>
      <c r="AA26" s="10">
        <v>20</v>
      </c>
      <c r="AB26" s="81" t="s">
        <v>101</v>
      </c>
      <c r="AC26" s="10"/>
    </row>
    <row r="27" spans="1:29" x14ac:dyDescent="0.2">
      <c r="A27" s="60">
        <f>B25</f>
        <v>50</v>
      </c>
      <c r="B27" s="60">
        <f>B25+5</f>
        <v>55</v>
      </c>
      <c r="C27" s="10"/>
      <c r="D27" s="60">
        <f>E25</f>
        <v>15.24</v>
      </c>
      <c r="E27" s="60">
        <v>16.760000000000002</v>
      </c>
      <c r="F27" s="10"/>
      <c r="G27" s="60"/>
      <c r="H27" s="10"/>
      <c r="I27" s="60"/>
      <c r="J27" s="60" t="s">
        <v>83</v>
      </c>
      <c r="K27" s="3" t="s">
        <v>48</v>
      </c>
      <c r="L27" s="60"/>
      <c r="M27" s="60"/>
      <c r="N27" s="10"/>
      <c r="O27" s="79"/>
      <c r="P27" s="79"/>
      <c r="Q27" s="79"/>
      <c r="R27" s="79"/>
      <c r="S27" s="79"/>
      <c r="T27" s="80"/>
      <c r="U27" s="79"/>
      <c r="V27" s="79"/>
      <c r="W27" s="79"/>
      <c r="X27" s="79"/>
      <c r="Y27" s="79"/>
      <c r="Z27" s="60"/>
      <c r="AA27" s="10">
        <v>70</v>
      </c>
      <c r="AB27" s="81" t="s">
        <v>103</v>
      </c>
      <c r="AC27" s="10"/>
    </row>
    <row r="28" spans="1:29" ht="25.5" x14ac:dyDescent="0.2">
      <c r="A28" s="60"/>
      <c r="B28" s="60"/>
      <c r="C28" s="10"/>
      <c r="D28" s="60"/>
      <c r="E28" s="60"/>
      <c r="F28" s="10"/>
      <c r="G28" s="60">
        <v>3</v>
      </c>
      <c r="H28" s="10"/>
      <c r="I28" s="60"/>
      <c r="J28" s="60" t="s">
        <v>47</v>
      </c>
      <c r="K28" s="3" t="s">
        <v>48</v>
      </c>
      <c r="L28" s="60" t="s">
        <v>51</v>
      </c>
      <c r="M28" s="60" t="s">
        <v>87</v>
      </c>
      <c r="N28" s="10"/>
      <c r="O28" s="79" t="s">
        <v>55</v>
      </c>
      <c r="P28" s="79"/>
      <c r="Q28" s="79"/>
      <c r="R28" s="79"/>
      <c r="S28" s="79"/>
      <c r="T28" s="80"/>
      <c r="U28" s="79" t="s">
        <v>55</v>
      </c>
      <c r="V28" s="79"/>
      <c r="W28" s="79"/>
      <c r="X28" s="79"/>
      <c r="Y28" s="79"/>
      <c r="Z28" s="60"/>
      <c r="AA28" s="10">
        <v>30</v>
      </c>
      <c r="AB28" s="81" t="s">
        <v>104</v>
      </c>
      <c r="AC28" s="10"/>
    </row>
    <row r="29" spans="1:29" x14ac:dyDescent="0.2">
      <c r="A29" s="60">
        <f>B27</f>
        <v>55</v>
      </c>
      <c r="B29" s="60">
        <f>B27+5</f>
        <v>60</v>
      </c>
      <c r="C29" s="10"/>
      <c r="D29" s="60">
        <f>E27</f>
        <v>16.760000000000002</v>
      </c>
      <c r="E29" s="60">
        <v>18.29</v>
      </c>
      <c r="F29" s="10"/>
      <c r="G29" s="60"/>
      <c r="H29" s="10"/>
      <c r="I29" s="60"/>
      <c r="J29" s="60" t="s">
        <v>83</v>
      </c>
      <c r="K29" s="3" t="s">
        <v>48</v>
      </c>
      <c r="L29" s="60"/>
      <c r="M29" s="60"/>
      <c r="N29" s="10"/>
      <c r="O29" s="79"/>
      <c r="P29" s="79"/>
      <c r="Q29" s="79"/>
      <c r="R29" s="79"/>
      <c r="S29" s="79"/>
      <c r="T29" s="80"/>
      <c r="U29" s="79"/>
      <c r="V29" s="79"/>
      <c r="W29" s="79"/>
      <c r="X29" s="79"/>
      <c r="Y29" s="79"/>
      <c r="Z29" s="60"/>
      <c r="AA29" s="10">
        <v>80</v>
      </c>
      <c r="AB29" s="81" t="s">
        <v>105</v>
      </c>
      <c r="AC29" s="10"/>
    </row>
    <row r="30" spans="1:29" ht="25.5" x14ac:dyDescent="0.2">
      <c r="A30" s="60"/>
      <c r="B30" s="60"/>
      <c r="C30" s="10"/>
      <c r="D30" s="60"/>
      <c r="E30" s="60"/>
      <c r="F30" s="10"/>
      <c r="G30" s="60"/>
      <c r="H30" s="10"/>
      <c r="I30" s="60"/>
      <c r="J30" s="60" t="s">
        <v>47</v>
      </c>
      <c r="K30" s="3" t="s">
        <v>48</v>
      </c>
      <c r="L30" s="60" t="s">
        <v>51</v>
      </c>
      <c r="M30" s="60" t="s">
        <v>87</v>
      </c>
      <c r="N30" s="10"/>
      <c r="O30" s="79" t="s">
        <v>55</v>
      </c>
      <c r="P30" s="79"/>
      <c r="Q30" s="79"/>
      <c r="R30" s="79"/>
      <c r="S30" s="79"/>
      <c r="T30" s="80"/>
      <c r="U30" s="79" t="s">
        <v>55</v>
      </c>
      <c r="V30" s="79"/>
      <c r="W30" s="79"/>
      <c r="X30" s="79"/>
      <c r="Y30" s="79"/>
      <c r="Z30" s="60"/>
      <c r="AA30" s="10">
        <v>20</v>
      </c>
      <c r="AB30" s="81" t="s">
        <v>101</v>
      </c>
      <c r="AC30" s="10"/>
    </row>
    <row r="31" spans="1:29" x14ac:dyDescent="0.2">
      <c r="A31" s="60">
        <f>B29</f>
        <v>60</v>
      </c>
      <c r="B31" s="60">
        <f>B29+5</f>
        <v>65</v>
      </c>
      <c r="C31" s="10"/>
      <c r="D31" s="60">
        <f>E29</f>
        <v>18.29</v>
      </c>
      <c r="E31" s="60">
        <v>19.809999999999999</v>
      </c>
      <c r="F31" s="10"/>
      <c r="G31" s="60"/>
      <c r="H31" s="10"/>
      <c r="I31" s="60"/>
      <c r="J31" s="60" t="s">
        <v>83</v>
      </c>
      <c r="K31" s="3" t="s">
        <v>48</v>
      </c>
      <c r="L31" s="60"/>
      <c r="M31" s="60"/>
      <c r="N31" s="10"/>
      <c r="O31" s="79"/>
      <c r="P31" s="79"/>
      <c r="Q31" s="79"/>
      <c r="R31" s="79"/>
      <c r="S31" s="79"/>
      <c r="T31" s="80"/>
      <c r="U31" s="79"/>
      <c r="V31" s="79"/>
      <c r="W31" s="79"/>
      <c r="X31" s="79"/>
      <c r="Y31" s="79"/>
      <c r="Z31" s="60"/>
      <c r="AA31" s="10">
        <v>60</v>
      </c>
      <c r="AB31" s="11" t="s">
        <v>108</v>
      </c>
      <c r="AC31" s="10"/>
    </row>
    <row r="32" spans="1:29" ht="25.5" x14ac:dyDescent="0.2">
      <c r="A32" s="60"/>
      <c r="B32" s="60"/>
      <c r="C32" s="10"/>
      <c r="D32" s="60"/>
      <c r="E32" s="60"/>
      <c r="F32" s="10"/>
      <c r="G32" s="60">
        <v>4</v>
      </c>
      <c r="H32" s="10"/>
      <c r="I32" s="60"/>
      <c r="J32" s="60" t="s">
        <v>47</v>
      </c>
      <c r="K32" s="3" t="s">
        <v>48</v>
      </c>
      <c r="L32" s="60" t="s">
        <v>51</v>
      </c>
      <c r="M32" s="60" t="s">
        <v>50</v>
      </c>
      <c r="N32" s="10"/>
      <c r="O32" s="79" t="s">
        <v>55</v>
      </c>
      <c r="P32" s="79"/>
      <c r="Q32" s="79"/>
      <c r="R32" s="79"/>
      <c r="S32" s="79"/>
      <c r="T32" s="80"/>
      <c r="U32" s="79" t="s">
        <v>55</v>
      </c>
      <c r="V32" s="79"/>
      <c r="W32" s="79"/>
      <c r="X32" s="79"/>
      <c r="Y32" s="79"/>
      <c r="Z32" s="60"/>
      <c r="AA32" s="10">
        <v>40</v>
      </c>
      <c r="AB32" s="11" t="s">
        <v>109</v>
      </c>
      <c r="AC32" s="10"/>
    </row>
    <row r="33" spans="1:29" x14ac:dyDescent="0.2">
      <c r="A33" s="60">
        <f>B31</f>
        <v>65</v>
      </c>
      <c r="B33" s="60">
        <f>B31+5</f>
        <v>70</v>
      </c>
      <c r="C33" s="10"/>
      <c r="D33" s="60">
        <f>E31</f>
        <v>19.809999999999999</v>
      </c>
      <c r="E33" s="60">
        <v>21.34</v>
      </c>
      <c r="F33" s="10"/>
      <c r="G33" s="60"/>
      <c r="H33" s="10"/>
      <c r="I33" s="60"/>
      <c r="J33" s="60" t="s">
        <v>83</v>
      </c>
      <c r="K33" s="3" t="s">
        <v>48</v>
      </c>
      <c r="L33" s="60"/>
      <c r="M33" s="60"/>
      <c r="N33" s="10"/>
      <c r="O33" s="79"/>
      <c r="P33" s="79"/>
      <c r="Q33" s="79"/>
      <c r="R33" s="79"/>
      <c r="S33" s="79"/>
      <c r="T33" s="80"/>
      <c r="U33" s="79"/>
      <c r="V33" s="79"/>
      <c r="W33" s="79"/>
      <c r="X33" s="79"/>
      <c r="Y33" s="79"/>
      <c r="Z33" s="60"/>
      <c r="AA33" s="10">
        <v>30</v>
      </c>
      <c r="AB33" s="81" t="s">
        <v>107</v>
      </c>
      <c r="AC33" s="10"/>
    </row>
    <row r="34" spans="1:29" ht="25.5" x14ac:dyDescent="0.2">
      <c r="A34" s="60"/>
      <c r="B34" s="60"/>
      <c r="C34" s="10"/>
      <c r="D34" s="60"/>
      <c r="E34" s="60"/>
      <c r="F34" s="10"/>
      <c r="G34" s="60">
        <v>4</v>
      </c>
      <c r="H34" s="10"/>
      <c r="I34" s="60"/>
      <c r="J34" s="60" t="s">
        <v>47</v>
      </c>
      <c r="K34" s="3" t="s">
        <v>48</v>
      </c>
      <c r="L34" s="60" t="s">
        <v>51</v>
      </c>
      <c r="M34" s="60" t="s">
        <v>50</v>
      </c>
      <c r="N34" s="10"/>
      <c r="O34" s="79" t="s">
        <v>89</v>
      </c>
      <c r="P34" s="79"/>
      <c r="Q34" s="79"/>
      <c r="R34" s="79"/>
      <c r="S34" s="79"/>
      <c r="T34" s="80"/>
      <c r="U34" s="79" t="s">
        <v>55</v>
      </c>
      <c r="V34" s="79"/>
      <c r="W34" s="79"/>
      <c r="X34" s="79"/>
      <c r="Y34" s="79"/>
      <c r="Z34" s="60"/>
      <c r="AA34" s="10">
        <v>60</v>
      </c>
      <c r="AB34" s="81" t="s">
        <v>106</v>
      </c>
      <c r="AC34" s="10"/>
    </row>
    <row r="35" spans="1:29" x14ac:dyDescent="0.2">
      <c r="A35" s="60">
        <f>B33</f>
        <v>70</v>
      </c>
      <c r="B35" s="60">
        <f>B33+5</f>
        <v>75</v>
      </c>
      <c r="C35" s="10"/>
      <c r="D35" s="60">
        <f>E33</f>
        <v>21.34</v>
      </c>
      <c r="E35" s="60">
        <v>22.86</v>
      </c>
      <c r="F35" s="10"/>
      <c r="G35" s="60"/>
      <c r="H35" s="10"/>
      <c r="I35" s="60"/>
      <c r="J35" s="60" t="s">
        <v>83</v>
      </c>
      <c r="K35" s="3" t="s">
        <v>48</v>
      </c>
      <c r="L35" s="60"/>
      <c r="M35" s="60"/>
      <c r="N35" s="10"/>
      <c r="O35" s="79"/>
      <c r="P35" s="79"/>
      <c r="Q35" s="79"/>
      <c r="R35" s="79"/>
      <c r="S35" s="79"/>
      <c r="T35" s="80"/>
      <c r="U35" s="79"/>
      <c r="V35" s="79"/>
      <c r="W35" s="79"/>
      <c r="X35" s="79"/>
      <c r="Y35" s="79"/>
      <c r="Z35" s="60"/>
      <c r="AA35" s="10">
        <v>35</v>
      </c>
      <c r="AB35" s="81" t="s">
        <v>110</v>
      </c>
      <c r="AC35" s="10"/>
    </row>
    <row r="36" spans="1:29" ht="25.5" x14ac:dyDescent="0.2">
      <c r="A36" s="60"/>
      <c r="B36" s="60"/>
      <c r="C36" s="10"/>
      <c r="D36" s="60"/>
      <c r="E36" s="60"/>
      <c r="F36" s="10"/>
      <c r="G36" s="113">
        <v>40970</v>
      </c>
      <c r="H36" s="10"/>
      <c r="I36" s="60"/>
      <c r="J36" s="60" t="s">
        <v>47</v>
      </c>
      <c r="K36" s="3" t="s">
        <v>48</v>
      </c>
      <c r="L36" s="60"/>
      <c r="M36" s="60"/>
      <c r="N36" s="10"/>
      <c r="O36" s="79" t="s">
        <v>89</v>
      </c>
      <c r="P36" s="79"/>
      <c r="Q36" s="79"/>
      <c r="R36" s="79"/>
      <c r="S36" s="79"/>
      <c r="T36" s="80"/>
      <c r="U36" s="79" t="s">
        <v>55</v>
      </c>
      <c r="V36" s="79"/>
      <c r="W36" s="79"/>
      <c r="X36" s="79"/>
      <c r="Y36" s="79"/>
      <c r="Z36" s="60"/>
      <c r="AA36" s="10">
        <v>50</v>
      </c>
      <c r="AB36" s="81" t="s">
        <v>111</v>
      </c>
      <c r="AC36" s="10"/>
    </row>
    <row r="37" spans="1:29" x14ac:dyDescent="0.2">
      <c r="A37" s="60"/>
      <c r="B37" s="60"/>
      <c r="C37" s="10"/>
      <c r="D37" s="60"/>
      <c r="E37" s="60"/>
      <c r="F37" s="10"/>
      <c r="G37" s="60"/>
      <c r="H37" s="10"/>
      <c r="I37" s="60"/>
      <c r="J37" s="60" t="s">
        <v>84</v>
      </c>
      <c r="K37" s="3" t="s">
        <v>48</v>
      </c>
      <c r="L37" s="60" t="s">
        <v>49</v>
      </c>
      <c r="M37" s="60" t="s">
        <v>76</v>
      </c>
      <c r="N37" s="10"/>
      <c r="O37" s="79"/>
      <c r="P37" s="79"/>
      <c r="Q37" s="79"/>
      <c r="R37" s="79"/>
      <c r="S37" s="79"/>
      <c r="T37" s="80"/>
      <c r="U37" s="79"/>
      <c r="V37" s="79"/>
      <c r="W37" s="79"/>
      <c r="X37" s="79"/>
      <c r="Y37" s="79"/>
      <c r="Z37" s="60"/>
      <c r="AA37" s="10">
        <v>15</v>
      </c>
      <c r="AB37" s="81" t="s">
        <v>112</v>
      </c>
      <c r="AC37" s="10"/>
    </row>
    <row r="38" spans="1:29" x14ac:dyDescent="0.2">
      <c r="A38" s="60">
        <f>B35</f>
        <v>75</v>
      </c>
      <c r="B38" s="60">
        <f>B35+5</f>
        <v>80</v>
      </c>
      <c r="C38" s="10"/>
      <c r="D38" s="60">
        <f>E35</f>
        <v>22.86</v>
      </c>
      <c r="E38" s="60">
        <v>24.38</v>
      </c>
      <c r="F38" s="10"/>
      <c r="G38" s="60"/>
      <c r="H38" s="10"/>
      <c r="I38" s="60"/>
      <c r="J38" s="60" t="s">
        <v>83</v>
      </c>
      <c r="K38" s="3" t="s">
        <v>48</v>
      </c>
      <c r="L38" s="60"/>
      <c r="M38" s="60"/>
      <c r="N38" s="10"/>
      <c r="O38" s="79" t="s">
        <v>90</v>
      </c>
      <c r="P38" s="79"/>
      <c r="Q38" s="79"/>
      <c r="R38" s="79"/>
      <c r="S38" s="79"/>
      <c r="T38" s="80"/>
      <c r="U38" s="79" t="s">
        <v>55</v>
      </c>
      <c r="V38" s="79"/>
      <c r="W38" s="79"/>
      <c r="X38" s="79"/>
      <c r="Y38" s="79"/>
      <c r="Z38" s="60"/>
      <c r="AA38" s="10">
        <v>40</v>
      </c>
      <c r="AB38" s="81" t="s">
        <v>113</v>
      </c>
      <c r="AC38" s="10"/>
    </row>
    <row r="39" spans="1:29" ht="25.5" x14ac:dyDescent="0.2">
      <c r="A39" s="60"/>
      <c r="B39" s="60"/>
      <c r="C39" s="10"/>
      <c r="D39" s="60"/>
      <c r="E39" s="60"/>
      <c r="F39" s="10"/>
      <c r="G39" s="113">
        <v>40969</v>
      </c>
      <c r="H39" s="10"/>
      <c r="I39" s="60"/>
      <c r="J39" s="60" t="s">
        <v>47</v>
      </c>
      <c r="K39" s="3" t="s">
        <v>48</v>
      </c>
      <c r="L39" s="60" t="s">
        <v>51</v>
      </c>
      <c r="M39" s="60" t="s">
        <v>87</v>
      </c>
      <c r="N39" s="10"/>
      <c r="O39" s="79" t="s">
        <v>90</v>
      </c>
      <c r="P39" s="79"/>
      <c r="Q39" s="79"/>
      <c r="R39" s="79"/>
      <c r="S39" s="79"/>
      <c r="T39" s="80"/>
      <c r="U39" s="79"/>
      <c r="V39" s="79"/>
      <c r="W39" s="79"/>
      <c r="X39" s="79"/>
      <c r="Y39" s="79"/>
      <c r="Z39" s="60"/>
      <c r="AA39" s="10">
        <v>60</v>
      </c>
      <c r="AB39" s="81" t="s">
        <v>114</v>
      </c>
      <c r="AC39" s="10"/>
    </row>
    <row r="40" spans="1:29" x14ac:dyDescent="0.2">
      <c r="A40" s="60">
        <f t="shared" ref="A40" si="0">B38</f>
        <v>80</v>
      </c>
      <c r="B40" s="60">
        <f t="shared" ref="B40" si="1">B38+5</f>
        <v>85</v>
      </c>
      <c r="C40" s="10"/>
      <c r="D40" s="60">
        <f t="shared" ref="D40" si="2">E38</f>
        <v>24.38</v>
      </c>
      <c r="E40" s="60">
        <v>25.91</v>
      </c>
      <c r="F40" s="10"/>
      <c r="G40" s="60"/>
      <c r="H40" s="10"/>
      <c r="I40" s="60"/>
      <c r="J40" s="60" t="s">
        <v>83</v>
      </c>
      <c r="K40" s="3" t="s">
        <v>48</v>
      </c>
      <c r="L40" s="60"/>
      <c r="M40" s="60"/>
      <c r="N40" s="10"/>
      <c r="O40" s="79"/>
      <c r="P40" s="79"/>
      <c r="Q40" s="79"/>
      <c r="R40" s="79"/>
      <c r="S40" s="79"/>
      <c r="T40" s="80"/>
      <c r="U40" s="79" t="s">
        <v>55</v>
      </c>
      <c r="V40" s="79"/>
      <c r="W40" s="79"/>
      <c r="X40" s="79"/>
      <c r="Y40" s="79"/>
      <c r="Z40" s="60"/>
      <c r="AA40" s="10">
        <v>50</v>
      </c>
      <c r="AB40" s="81" t="s">
        <v>115</v>
      </c>
      <c r="AC40" s="10"/>
    </row>
    <row r="41" spans="1:29" x14ac:dyDescent="0.2">
      <c r="A41" s="60"/>
      <c r="B41" s="60"/>
      <c r="C41" s="10"/>
      <c r="D41" s="60"/>
      <c r="E41" s="60"/>
      <c r="F41" s="10"/>
      <c r="G41" s="113">
        <v>40969</v>
      </c>
      <c r="H41" s="10"/>
      <c r="I41" s="60"/>
      <c r="J41" s="60" t="s">
        <v>47</v>
      </c>
      <c r="K41" s="3" t="s">
        <v>48</v>
      </c>
      <c r="L41" s="60" t="s">
        <v>51</v>
      </c>
      <c r="M41" s="60" t="s">
        <v>87</v>
      </c>
      <c r="N41" s="10"/>
      <c r="O41" s="79" t="s">
        <v>90</v>
      </c>
      <c r="P41" s="79"/>
      <c r="Q41" s="79"/>
      <c r="R41" s="79"/>
      <c r="S41" s="79"/>
      <c r="T41" s="80"/>
      <c r="U41" s="79"/>
      <c r="V41" s="79"/>
      <c r="W41" s="79"/>
      <c r="X41" s="79"/>
      <c r="Y41" s="79"/>
      <c r="Z41" s="60"/>
      <c r="AA41" s="10">
        <v>50</v>
      </c>
      <c r="AB41" s="81" t="s">
        <v>116</v>
      </c>
      <c r="AC41" s="10"/>
    </row>
    <row r="42" spans="1:29" x14ac:dyDescent="0.2">
      <c r="A42" s="60">
        <f>B40</f>
        <v>85</v>
      </c>
      <c r="B42" s="60">
        <f>B40+5</f>
        <v>90</v>
      </c>
      <c r="C42" s="10"/>
      <c r="D42" s="60">
        <f>E40</f>
        <v>25.91</v>
      </c>
      <c r="E42" s="60">
        <v>27.43</v>
      </c>
      <c r="F42" s="10"/>
      <c r="G42" s="60"/>
      <c r="H42" s="10"/>
      <c r="I42" s="60"/>
      <c r="J42" s="60" t="s">
        <v>83</v>
      </c>
      <c r="K42" s="3" t="s">
        <v>48</v>
      </c>
      <c r="L42" s="60"/>
      <c r="M42" s="60"/>
      <c r="N42" s="10"/>
      <c r="O42" s="79"/>
      <c r="P42" s="79"/>
      <c r="Q42" s="79"/>
      <c r="R42" s="79"/>
      <c r="S42" s="79"/>
      <c r="T42" s="80"/>
      <c r="U42" s="79" t="s">
        <v>55</v>
      </c>
      <c r="V42" s="79"/>
      <c r="W42" s="79"/>
      <c r="X42" s="79"/>
      <c r="Y42" s="79"/>
      <c r="Z42" s="60"/>
      <c r="AA42" s="10">
        <v>50</v>
      </c>
      <c r="AB42" s="81" t="s">
        <v>115</v>
      </c>
      <c r="AC42" s="10"/>
    </row>
    <row r="43" spans="1:29" x14ac:dyDescent="0.2">
      <c r="A43" s="60"/>
      <c r="B43" s="60"/>
      <c r="C43" s="10"/>
      <c r="D43" s="60"/>
      <c r="E43" s="60"/>
      <c r="F43" s="10"/>
      <c r="G43" s="113">
        <v>40969</v>
      </c>
      <c r="H43" s="10"/>
      <c r="I43" s="60"/>
      <c r="J43" s="60" t="s">
        <v>47</v>
      </c>
      <c r="K43" s="3" t="s">
        <v>48</v>
      </c>
      <c r="L43" s="60" t="s">
        <v>51</v>
      </c>
      <c r="M43" s="60" t="s">
        <v>87</v>
      </c>
      <c r="N43" s="10"/>
      <c r="O43" s="79" t="s">
        <v>90</v>
      </c>
      <c r="P43" s="79"/>
      <c r="Q43" s="79"/>
      <c r="R43" s="79"/>
      <c r="S43" s="79"/>
      <c r="T43" s="80"/>
      <c r="U43" s="79"/>
      <c r="V43" s="79"/>
      <c r="W43" s="79"/>
      <c r="X43" s="79"/>
      <c r="Y43" s="79"/>
      <c r="Z43" s="60"/>
      <c r="AA43" s="10">
        <v>50</v>
      </c>
      <c r="AB43" s="81" t="s">
        <v>116</v>
      </c>
      <c r="AC43" s="10"/>
    </row>
    <row r="44" spans="1:29" x14ac:dyDescent="0.2">
      <c r="A44" s="60">
        <f>B42</f>
        <v>90</v>
      </c>
      <c r="B44" s="60">
        <f>B42+5</f>
        <v>95</v>
      </c>
      <c r="C44" s="10"/>
      <c r="D44" s="60">
        <f>E42</f>
        <v>27.43</v>
      </c>
      <c r="E44" s="60">
        <v>28.96</v>
      </c>
      <c r="F44" s="10"/>
      <c r="G44" s="60"/>
      <c r="H44" s="10"/>
      <c r="I44" s="60"/>
      <c r="J44" s="60" t="s">
        <v>47</v>
      </c>
      <c r="K44" s="3" t="s">
        <v>48</v>
      </c>
      <c r="L44" s="60" t="s">
        <v>51</v>
      </c>
      <c r="M44" s="60"/>
      <c r="N44" s="10"/>
      <c r="O44" s="79"/>
      <c r="P44" s="79"/>
      <c r="Q44" s="79"/>
      <c r="R44" s="79"/>
      <c r="S44" s="79"/>
      <c r="T44" s="80"/>
      <c r="U44" s="79"/>
      <c r="V44" s="79"/>
      <c r="W44" s="79"/>
      <c r="X44" s="79"/>
      <c r="Y44" s="79"/>
      <c r="Z44" s="60"/>
      <c r="AA44" s="10">
        <v>70</v>
      </c>
      <c r="AB44" s="81" t="s">
        <v>117</v>
      </c>
      <c r="AC44" s="10"/>
    </row>
    <row r="45" spans="1:29" ht="25.5" x14ac:dyDescent="0.2">
      <c r="A45" s="60"/>
      <c r="B45" s="60"/>
      <c r="C45" s="10"/>
      <c r="D45" s="60"/>
      <c r="E45" s="60"/>
      <c r="F45" s="10"/>
      <c r="G45" s="113">
        <v>41002</v>
      </c>
      <c r="H45" s="10"/>
      <c r="I45" s="60"/>
      <c r="J45" s="60" t="s">
        <v>83</v>
      </c>
      <c r="K45" s="3" t="s">
        <v>48</v>
      </c>
      <c r="L45" s="60"/>
      <c r="M45" s="60" t="s">
        <v>50</v>
      </c>
      <c r="N45" s="10"/>
      <c r="O45" s="79" t="s">
        <v>88</v>
      </c>
      <c r="P45" s="79"/>
      <c r="Q45" s="79"/>
      <c r="R45" s="79"/>
      <c r="S45" s="79"/>
      <c r="T45" s="80"/>
      <c r="U45" s="79" t="s">
        <v>56</v>
      </c>
      <c r="V45" s="79"/>
      <c r="W45" s="79"/>
      <c r="X45" s="79"/>
      <c r="Y45" s="79"/>
      <c r="Z45" s="60"/>
      <c r="AA45" s="10">
        <v>30</v>
      </c>
      <c r="AB45" s="81" t="s">
        <v>104</v>
      </c>
      <c r="AC45" s="10"/>
    </row>
    <row r="46" spans="1:29" x14ac:dyDescent="0.2">
      <c r="A46" s="60">
        <f>B44</f>
        <v>95</v>
      </c>
      <c r="B46" s="60">
        <f>B44+5</f>
        <v>100</v>
      </c>
      <c r="C46" s="10"/>
      <c r="D46" s="60">
        <f>E44</f>
        <v>28.96</v>
      </c>
      <c r="E46" s="60">
        <v>30.48</v>
      </c>
      <c r="F46" s="10"/>
      <c r="G46" s="60"/>
      <c r="H46" s="10"/>
      <c r="I46" s="60"/>
      <c r="J46" s="60" t="s">
        <v>83</v>
      </c>
      <c r="K46" s="3" t="s">
        <v>48</v>
      </c>
      <c r="L46" s="60"/>
      <c r="M46" s="60"/>
      <c r="N46" s="10"/>
      <c r="O46" s="79"/>
      <c r="P46" s="79"/>
      <c r="Q46" s="79"/>
      <c r="R46" s="79"/>
      <c r="S46" s="79"/>
      <c r="T46" s="80"/>
      <c r="U46" s="79"/>
      <c r="V46" s="79"/>
      <c r="W46" s="79"/>
      <c r="X46" s="79"/>
      <c r="Y46" s="79"/>
      <c r="Z46" s="60"/>
      <c r="AA46" s="10">
        <v>90</v>
      </c>
      <c r="AB46" s="81" t="s">
        <v>118</v>
      </c>
      <c r="AC46" s="10"/>
    </row>
    <row r="47" spans="1:29" x14ac:dyDescent="0.2">
      <c r="A47" s="60"/>
      <c r="B47" s="60"/>
      <c r="C47" s="10"/>
      <c r="D47" s="60"/>
      <c r="E47" s="60"/>
      <c r="F47" s="10"/>
      <c r="G47" s="113">
        <v>41002</v>
      </c>
      <c r="H47" s="10"/>
      <c r="I47" s="60"/>
      <c r="J47" s="60" t="s">
        <v>47</v>
      </c>
      <c r="K47" s="3" t="s">
        <v>48</v>
      </c>
      <c r="L47" s="60" t="s">
        <v>51</v>
      </c>
      <c r="M47" s="60" t="s">
        <v>50</v>
      </c>
      <c r="N47" s="10"/>
      <c r="O47" s="79" t="s">
        <v>55</v>
      </c>
      <c r="P47" s="79"/>
      <c r="Q47" s="79"/>
      <c r="R47" s="79"/>
      <c r="S47" s="79"/>
      <c r="T47" s="80"/>
      <c r="U47" s="79" t="s">
        <v>55</v>
      </c>
      <c r="V47" s="79"/>
      <c r="W47" s="79"/>
      <c r="X47" s="79"/>
      <c r="Y47" s="79"/>
      <c r="Z47" s="60"/>
      <c r="AA47" s="10">
        <v>10</v>
      </c>
      <c r="AB47" s="81" t="s">
        <v>119</v>
      </c>
      <c r="AC47" s="10"/>
    </row>
    <row r="48" spans="1:29" x14ac:dyDescent="0.2">
      <c r="A48" s="60">
        <f>B46</f>
        <v>100</v>
      </c>
      <c r="B48" s="60">
        <f>B46+5</f>
        <v>105</v>
      </c>
      <c r="C48" s="10"/>
      <c r="D48" s="60">
        <f>E46</f>
        <v>30.48</v>
      </c>
      <c r="E48" s="60">
        <v>32</v>
      </c>
      <c r="F48" s="10"/>
      <c r="G48" s="113">
        <v>41002</v>
      </c>
      <c r="H48" s="10"/>
      <c r="I48" s="60"/>
      <c r="J48" s="60" t="s">
        <v>47</v>
      </c>
      <c r="K48" s="3" t="s">
        <v>48</v>
      </c>
      <c r="L48" s="60" t="s">
        <v>51</v>
      </c>
      <c r="M48" s="60" t="s">
        <v>50</v>
      </c>
      <c r="N48" s="10"/>
      <c r="O48" s="79" t="s">
        <v>57</v>
      </c>
      <c r="P48" s="79"/>
      <c r="Q48" s="79"/>
      <c r="R48" s="79"/>
      <c r="S48" s="79"/>
      <c r="T48" s="80"/>
      <c r="U48" s="79" t="s">
        <v>55</v>
      </c>
      <c r="V48" s="79"/>
      <c r="W48" s="79"/>
      <c r="X48" s="79"/>
      <c r="Y48" s="79"/>
      <c r="Z48" s="60"/>
      <c r="AA48" s="10">
        <v>90</v>
      </c>
      <c r="AB48" s="81" t="s">
        <v>118</v>
      </c>
      <c r="AC48" s="10"/>
    </row>
    <row r="49" spans="1:29" x14ac:dyDescent="0.2">
      <c r="A49" s="60"/>
      <c r="B49" s="60"/>
      <c r="C49" s="10"/>
      <c r="D49" s="60"/>
      <c r="E49" s="60"/>
      <c r="F49" s="10"/>
      <c r="G49" s="113"/>
      <c r="H49" s="10"/>
      <c r="I49" s="60"/>
      <c r="J49" s="60" t="s">
        <v>83</v>
      </c>
      <c r="K49" s="3" t="s">
        <v>48</v>
      </c>
      <c r="L49" s="60"/>
      <c r="M49" s="60"/>
      <c r="N49" s="10"/>
      <c r="O49" s="79"/>
      <c r="P49" s="79"/>
      <c r="Q49" s="79"/>
      <c r="R49" s="79"/>
      <c r="S49" s="79"/>
      <c r="T49" s="80"/>
      <c r="U49" s="79"/>
      <c r="V49" s="79"/>
      <c r="W49" s="79"/>
      <c r="X49" s="79"/>
      <c r="Y49" s="79"/>
      <c r="Z49" s="60"/>
      <c r="AA49" s="10">
        <v>10</v>
      </c>
      <c r="AB49" s="81" t="s">
        <v>119</v>
      </c>
      <c r="AC49" s="10"/>
    </row>
    <row r="50" spans="1:29" x14ac:dyDescent="0.2">
      <c r="A50" s="60">
        <f>B48</f>
        <v>105</v>
      </c>
      <c r="B50" s="60">
        <f>B48+5</f>
        <v>110</v>
      </c>
      <c r="C50" s="10"/>
      <c r="D50" s="60">
        <f>E48</f>
        <v>32</v>
      </c>
      <c r="E50" s="60">
        <v>33.53</v>
      </c>
      <c r="F50" s="10"/>
      <c r="G50" s="60"/>
      <c r="H50" s="10"/>
      <c r="I50" s="60"/>
      <c r="J50" s="60" t="s">
        <v>83</v>
      </c>
      <c r="K50" s="3" t="s">
        <v>48</v>
      </c>
      <c r="L50" s="60" t="s">
        <v>51</v>
      </c>
      <c r="M50" s="60"/>
      <c r="N50" s="10"/>
      <c r="O50" s="79"/>
      <c r="P50" s="79"/>
      <c r="Q50" s="79"/>
      <c r="R50" s="79"/>
      <c r="S50" s="79"/>
      <c r="T50" s="80"/>
      <c r="U50" s="79"/>
      <c r="V50" s="79"/>
      <c r="W50" s="79"/>
      <c r="X50" s="79"/>
      <c r="Y50" s="79"/>
      <c r="Z50" s="60"/>
      <c r="AA50" s="10">
        <v>70</v>
      </c>
      <c r="AB50" s="81" t="s">
        <v>117</v>
      </c>
      <c r="AC50" s="10"/>
    </row>
    <row r="51" spans="1:29" x14ac:dyDescent="0.2">
      <c r="A51" s="60"/>
      <c r="B51" s="60"/>
      <c r="C51" s="10"/>
      <c r="D51" s="60"/>
      <c r="E51" s="60"/>
      <c r="F51" s="10"/>
      <c r="G51" s="60">
        <v>4</v>
      </c>
      <c r="H51" s="10"/>
      <c r="I51" s="60"/>
      <c r="J51" s="60" t="s">
        <v>47</v>
      </c>
      <c r="K51" s="3" t="s">
        <v>48</v>
      </c>
      <c r="L51" s="60" t="s">
        <v>51</v>
      </c>
      <c r="M51" s="60" t="s">
        <v>50</v>
      </c>
      <c r="N51" s="10"/>
      <c r="O51" s="79" t="s">
        <v>55</v>
      </c>
      <c r="P51" s="79"/>
      <c r="Q51" s="79"/>
      <c r="R51" s="79"/>
      <c r="S51" s="79"/>
      <c r="T51" s="80"/>
      <c r="U51" s="79"/>
      <c r="V51" s="79"/>
      <c r="W51" s="79"/>
      <c r="X51" s="79"/>
      <c r="Y51" s="79"/>
      <c r="Z51" s="60"/>
      <c r="AA51" s="10">
        <v>30</v>
      </c>
      <c r="AB51" s="81" t="s">
        <v>120</v>
      </c>
      <c r="AC51" s="10"/>
    </row>
    <row r="52" spans="1:29" x14ac:dyDescent="0.2">
      <c r="A52" s="60">
        <f>B50</f>
        <v>110</v>
      </c>
      <c r="B52" s="60">
        <f>B50+5</f>
        <v>115</v>
      </c>
      <c r="C52" s="10"/>
      <c r="D52" s="60">
        <f>E50</f>
        <v>33.53</v>
      </c>
      <c r="E52" s="60">
        <v>35.049999999999997</v>
      </c>
      <c r="F52" s="10"/>
      <c r="G52" s="60"/>
      <c r="H52" s="10"/>
      <c r="I52" s="60"/>
      <c r="J52" s="60" t="s">
        <v>83</v>
      </c>
      <c r="K52" s="3" t="s">
        <v>48</v>
      </c>
      <c r="L52" s="60"/>
      <c r="M52" s="60"/>
      <c r="N52" s="10"/>
      <c r="O52" s="79"/>
      <c r="P52" s="79"/>
      <c r="Q52" s="79"/>
      <c r="R52" s="79"/>
      <c r="S52" s="79"/>
      <c r="T52" s="80"/>
      <c r="U52" s="79" t="s">
        <v>94</v>
      </c>
      <c r="V52" s="79"/>
      <c r="W52" s="79"/>
      <c r="X52" s="79"/>
      <c r="Y52" s="79"/>
      <c r="Z52" s="60"/>
      <c r="AA52" s="10">
        <v>60</v>
      </c>
      <c r="AB52" s="81" t="s">
        <v>108</v>
      </c>
      <c r="AC52" s="10"/>
    </row>
    <row r="53" spans="1:29" x14ac:dyDescent="0.2">
      <c r="A53" s="60"/>
      <c r="B53" s="60"/>
      <c r="C53" s="10"/>
      <c r="D53" s="60"/>
      <c r="E53" s="60"/>
      <c r="F53" s="10"/>
      <c r="G53" s="60">
        <v>4</v>
      </c>
      <c r="H53" s="10"/>
      <c r="I53" s="60"/>
      <c r="J53" s="60" t="s">
        <v>47</v>
      </c>
      <c r="K53" s="3" t="s">
        <v>48</v>
      </c>
      <c r="L53" s="60" t="s">
        <v>51</v>
      </c>
      <c r="M53" s="60" t="s">
        <v>50</v>
      </c>
      <c r="N53" s="10"/>
      <c r="O53" s="79" t="s">
        <v>55</v>
      </c>
      <c r="P53" s="79"/>
      <c r="Q53" s="79"/>
      <c r="R53" s="79"/>
      <c r="S53" s="79"/>
      <c r="T53" s="80"/>
      <c r="U53" s="79"/>
      <c r="V53" s="79"/>
      <c r="W53" s="79"/>
      <c r="X53" s="79"/>
      <c r="Y53" s="79"/>
      <c r="Z53" s="60"/>
      <c r="AA53" s="10">
        <v>40</v>
      </c>
      <c r="AB53" s="81" t="s">
        <v>121</v>
      </c>
      <c r="AC53" s="10"/>
    </row>
    <row r="54" spans="1:29" x14ac:dyDescent="0.2">
      <c r="A54" s="60">
        <f>B52</f>
        <v>115</v>
      </c>
      <c r="B54" s="60">
        <f>B52+5</f>
        <v>120</v>
      </c>
      <c r="C54" s="10"/>
      <c r="D54" s="60">
        <f>E52</f>
        <v>35.049999999999997</v>
      </c>
      <c r="E54" s="60">
        <v>36.58</v>
      </c>
      <c r="F54" s="10"/>
      <c r="G54" s="113">
        <v>41033</v>
      </c>
      <c r="H54" s="10"/>
      <c r="I54" s="60"/>
      <c r="J54" s="60" t="s">
        <v>47</v>
      </c>
      <c r="K54" s="3" t="s">
        <v>48</v>
      </c>
      <c r="L54" s="60" t="s">
        <v>51</v>
      </c>
      <c r="M54" s="60" t="s">
        <v>87</v>
      </c>
      <c r="N54" s="10"/>
      <c r="O54" s="79" t="s">
        <v>55</v>
      </c>
      <c r="P54" s="79"/>
      <c r="Q54" s="79"/>
      <c r="R54" s="79"/>
      <c r="S54" s="79"/>
      <c r="T54" s="80"/>
      <c r="U54" s="79" t="s">
        <v>56</v>
      </c>
      <c r="V54" s="79"/>
      <c r="W54" s="79"/>
      <c r="X54" s="79"/>
      <c r="Y54" s="79"/>
      <c r="Z54" s="60"/>
      <c r="AA54" s="10">
        <v>20</v>
      </c>
      <c r="AB54" s="81" t="s">
        <v>122</v>
      </c>
      <c r="AC54" s="10"/>
    </row>
    <row r="55" spans="1:29" x14ac:dyDescent="0.2">
      <c r="A55" s="60"/>
      <c r="B55" s="60"/>
      <c r="C55" s="10"/>
      <c r="D55" s="60"/>
      <c r="E55" s="60"/>
      <c r="F55" s="10"/>
      <c r="G55" s="60"/>
      <c r="H55" s="10"/>
      <c r="I55" s="60"/>
      <c r="J55" s="60" t="s">
        <v>83</v>
      </c>
      <c r="K55" s="3" t="s">
        <v>48</v>
      </c>
      <c r="L55" s="60"/>
      <c r="M55" s="60"/>
      <c r="N55" s="10"/>
      <c r="O55" s="79"/>
      <c r="P55" s="79"/>
      <c r="Q55" s="79"/>
      <c r="R55" s="79"/>
      <c r="S55" s="79"/>
      <c r="T55" s="80"/>
      <c r="U55" s="79"/>
      <c r="V55" s="79"/>
      <c r="W55" s="79"/>
      <c r="X55" s="79"/>
      <c r="Y55" s="79"/>
      <c r="Z55" s="60"/>
      <c r="AA55" s="10">
        <v>80</v>
      </c>
      <c r="AB55" s="81" t="s">
        <v>123</v>
      </c>
      <c r="AC55" s="10"/>
    </row>
    <row r="56" spans="1:29" x14ac:dyDescent="0.2">
      <c r="A56" s="60">
        <f>B54</f>
        <v>120</v>
      </c>
      <c r="B56" s="60">
        <f>B54+5</f>
        <v>125</v>
      </c>
      <c r="C56" s="10"/>
      <c r="D56" s="60">
        <f>E54</f>
        <v>36.58</v>
      </c>
      <c r="E56" s="60">
        <v>38.1</v>
      </c>
      <c r="F56" s="10"/>
      <c r="G56" s="113">
        <v>41033</v>
      </c>
      <c r="H56" s="10"/>
      <c r="I56" s="60"/>
      <c r="J56" s="60" t="s">
        <v>47</v>
      </c>
      <c r="K56" s="3" t="s">
        <v>48</v>
      </c>
      <c r="L56" s="60" t="s">
        <v>51</v>
      </c>
      <c r="M56" s="60" t="s">
        <v>87</v>
      </c>
      <c r="N56" s="10"/>
      <c r="O56" s="79" t="s">
        <v>55</v>
      </c>
      <c r="P56" s="79"/>
      <c r="Q56" s="79"/>
      <c r="R56" s="79"/>
      <c r="S56" s="79"/>
      <c r="T56" s="80"/>
      <c r="U56" s="79" t="s">
        <v>77</v>
      </c>
      <c r="V56" s="79"/>
      <c r="W56" s="79"/>
      <c r="X56" s="79"/>
      <c r="Y56" s="79"/>
      <c r="Z56" s="60"/>
      <c r="AA56" s="10">
        <v>20</v>
      </c>
      <c r="AB56" s="81" t="s">
        <v>122</v>
      </c>
      <c r="AC56" s="10"/>
    </row>
    <row r="57" spans="1:29" x14ac:dyDescent="0.2">
      <c r="A57" s="60"/>
      <c r="B57" s="60"/>
      <c r="C57" s="10"/>
      <c r="D57" s="60"/>
      <c r="E57" s="60"/>
      <c r="F57" s="10"/>
      <c r="G57" s="60"/>
      <c r="H57" s="10"/>
      <c r="I57" s="60"/>
      <c r="J57" s="60" t="s">
        <v>83</v>
      </c>
      <c r="K57" s="3" t="s">
        <v>48</v>
      </c>
      <c r="L57" s="60"/>
      <c r="M57" s="60"/>
      <c r="N57" s="10"/>
      <c r="O57" s="79"/>
      <c r="P57" s="79"/>
      <c r="Q57" s="79"/>
      <c r="R57" s="79"/>
      <c r="S57" s="79"/>
      <c r="T57" s="80"/>
      <c r="U57" s="79"/>
      <c r="V57" s="79"/>
      <c r="W57" s="79"/>
      <c r="X57" s="79"/>
      <c r="Y57" s="79"/>
      <c r="Z57" s="60"/>
      <c r="AA57" s="10">
        <v>80</v>
      </c>
      <c r="AB57" s="3" t="s">
        <v>123</v>
      </c>
      <c r="AC57" s="10"/>
    </row>
    <row r="58" spans="1:29" x14ac:dyDescent="0.2">
      <c r="A58" s="60">
        <f>B56</f>
        <v>125</v>
      </c>
      <c r="B58" s="60">
        <f>B56+5</f>
        <v>130</v>
      </c>
      <c r="C58" s="10"/>
      <c r="D58" s="60">
        <f>E56</f>
        <v>38.1</v>
      </c>
      <c r="E58" s="60">
        <v>39.619999999999997</v>
      </c>
      <c r="F58" s="10"/>
      <c r="G58" s="60">
        <v>4</v>
      </c>
      <c r="H58" s="10"/>
      <c r="I58" s="60"/>
      <c r="J58" s="60" t="s">
        <v>47</v>
      </c>
      <c r="K58" s="3" t="s">
        <v>48</v>
      </c>
      <c r="L58" s="60" t="s">
        <v>51</v>
      </c>
      <c r="M58" s="60" t="s">
        <v>87</v>
      </c>
      <c r="N58" s="10"/>
      <c r="O58" s="79" t="s">
        <v>55</v>
      </c>
      <c r="P58" s="79"/>
      <c r="Q58" s="79"/>
      <c r="R58" s="79" t="s">
        <v>92</v>
      </c>
      <c r="S58" s="79"/>
      <c r="T58" s="80"/>
      <c r="U58" s="79" t="s">
        <v>77</v>
      </c>
      <c r="V58" s="79"/>
      <c r="W58" s="79"/>
      <c r="X58" s="79"/>
      <c r="Y58" s="79"/>
      <c r="Z58" s="60"/>
      <c r="AA58" s="10">
        <v>20</v>
      </c>
      <c r="AB58" s="81" t="s">
        <v>124</v>
      </c>
      <c r="AC58" s="10"/>
    </row>
    <row r="59" spans="1:29" x14ac:dyDescent="0.2">
      <c r="A59" s="60"/>
      <c r="B59" s="60"/>
      <c r="C59" s="10"/>
      <c r="D59" s="60"/>
      <c r="E59" s="60"/>
      <c r="F59" s="10"/>
      <c r="G59" s="60"/>
      <c r="H59" s="10"/>
      <c r="I59" s="60"/>
      <c r="J59" s="60" t="s">
        <v>83</v>
      </c>
      <c r="K59" s="3" t="s">
        <v>48</v>
      </c>
      <c r="L59" s="60"/>
      <c r="M59" s="60"/>
      <c r="N59" s="10"/>
      <c r="O59" s="79"/>
      <c r="P59" s="79"/>
      <c r="Q59" s="79"/>
      <c r="R59" s="79"/>
      <c r="S59" s="79"/>
      <c r="T59" s="80"/>
      <c r="U59" s="79"/>
      <c r="V59" s="79"/>
      <c r="W59" s="79"/>
      <c r="X59" s="79"/>
      <c r="Y59" s="79"/>
      <c r="Z59" s="60"/>
      <c r="AA59" s="10">
        <v>80</v>
      </c>
      <c r="AB59" s="3" t="s">
        <v>123</v>
      </c>
      <c r="AC59" s="10"/>
    </row>
    <row r="60" spans="1:29" x14ac:dyDescent="0.2">
      <c r="A60" s="60">
        <f>B58</f>
        <v>130</v>
      </c>
      <c r="B60" s="60">
        <f>B58+5</f>
        <v>135</v>
      </c>
      <c r="C60" s="10"/>
      <c r="D60" s="60">
        <f>E58</f>
        <v>39.619999999999997</v>
      </c>
      <c r="E60" s="60">
        <v>41.15</v>
      </c>
      <c r="F60" s="10"/>
      <c r="G60" s="60">
        <v>4</v>
      </c>
      <c r="H60" s="10"/>
      <c r="I60" s="60"/>
      <c r="J60" s="60" t="s">
        <v>47</v>
      </c>
      <c r="K60" s="3" t="s">
        <v>48</v>
      </c>
      <c r="L60" s="60" t="s">
        <v>51</v>
      </c>
      <c r="M60" s="60" t="s">
        <v>87</v>
      </c>
      <c r="N60" s="10"/>
      <c r="O60" s="79" t="s">
        <v>55</v>
      </c>
      <c r="P60" s="79"/>
      <c r="Q60" s="79"/>
      <c r="R60" s="79" t="s">
        <v>92</v>
      </c>
      <c r="S60" s="79"/>
      <c r="T60" s="80"/>
      <c r="U60" s="79" t="s">
        <v>56</v>
      </c>
      <c r="V60" s="79"/>
      <c r="W60" s="79"/>
      <c r="X60" s="79"/>
      <c r="Y60" s="79"/>
      <c r="Z60" s="60"/>
      <c r="AA60" s="10">
        <v>20</v>
      </c>
      <c r="AB60" s="81" t="s">
        <v>124</v>
      </c>
      <c r="AC60" s="10"/>
    </row>
    <row r="61" spans="1:29" x14ac:dyDescent="0.2">
      <c r="A61" s="60"/>
      <c r="B61" s="60"/>
      <c r="C61" s="10"/>
      <c r="D61" s="60"/>
      <c r="E61" s="60"/>
      <c r="F61" s="10"/>
      <c r="G61" s="60"/>
      <c r="H61" s="10"/>
      <c r="I61" s="60"/>
      <c r="J61" s="60" t="s">
        <v>83</v>
      </c>
      <c r="K61" s="3" t="s">
        <v>48</v>
      </c>
      <c r="L61" s="60"/>
      <c r="M61" s="60"/>
      <c r="N61" s="10"/>
      <c r="O61" s="79"/>
      <c r="P61" s="79"/>
      <c r="Q61" s="79"/>
      <c r="R61" s="79"/>
      <c r="S61" s="79"/>
      <c r="T61" s="80"/>
      <c r="U61" s="79"/>
      <c r="V61" s="79"/>
      <c r="W61" s="79"/>
      <c r="X61" s="79"/>
      <c r="Y61" s="79"/>
      <c r="Z61" s="60"/>
      <c r="AA61" s="10">
        <v>80</v>
      </c>
      <c r="AB61" s="3" t="s">
        <v>123</v>
      </c>
      <c r="AC61" s="10"/>
    </row>
    <row r="62" spans="1:29" x14ac:dyDescent="0.2">
      <c r="A62" s="60">
        <f>B60</f>
        <v>135</v>
      </c>
      <c r="B62" s="60">
        <f>B60+5</f>
        <v>140</v>
      </c>
      <c r="C62" s="10"/>
      <c r="D62" s="60">
        <f>E60</f>
        <v>41.15</v>
      </c>
      <c r="E62" s="60">
        <v>42.67</v>
      </c>
      <c r="F62" s="10"/>
      <c r="G62" s="60">
        <v>4</v>
      </c>
      <c r="H62" s="10"/>
      <c r="I62" s="60"/>
      <c r="J62" s="60" t="s">
        <v>47</v>
      </c>
      <c r="K62" s="3" t="s">
        <v>48</v>
      </c>
      <c r="L62" s="60" t="s">
        <v>51</v>
      </c>
      <c r="M62" s="60" t="s">
        <v>87</v>
      </c>
      <c r="N62" s="10"/>
      <c r="O62" s="79" t="s">
        <v>90</v>
      </c>
      <c r="P62" s="79"/>
      <c r="Q62" s="79"/>
      <c r="R62" s="79"/>
      <c r="S62" s="79"/>
      <c r="T62" s="80"/>
      <c r="U62" s="79"/>
      <c r="V62" s="79"/>
      <c r="W62" s="79"/>
      <c r="X62" s="79"/>
      <c r="Y62" s="79"/>
      <c r="Z62" s="60"/>
      <c r="AA62" s="10">
        <v>25</v>
      </c>
      <c r="AB62" s="81" t="s">
        <v>125</v>
      </c>
      <c r="AC62" s="10"/>
    </row>
    <row r="63" spans="1:29" x14ac:dyDescent="0.2">
      <c r="A63" s="60"/>
      <c r="B63" s="60"/>
      <c r="C63" s="10"/>
      <c r="D63" s="60"/>
      <c r="E63" s="60"/>
      <c r="F63" s="10"/>
      <c r="G63" s="60"/>
      <c r="H63" s="10"/>
      <c r="I63" s="60"/>
      <c r="J63" s="60" t="s">
        <v>83</v>
      </c>
      <c r="K63" s="3" t="s">
        <v>48</v>
      </c>
      <c r="L63" s="60"/>
      <c r="M63" s="60"/>
      <c r="N63" s="10"/>
      <c r="O63" s="79"/>
      <c r="P63" s="79"/>
      <c r="Q63" s="79"/>
      <c r="R63" s="79"/>
      <c r="S63" s="79"/>
      <c r="T63" s="80"/>
      <c r="U63" s="79" t="s">
        <v>56</v>
      </c>
      <c r="V63" s="79"/>
      <c r="W63" s="79"/>
      <c r="X63" s="79"/>
      <c r="Y63" s="79"/>
      <c r="Z63" s="60"/>
      <c r="AA63" s="10">
        <v>75</v>
      </c>
      <c r="AB63" s="3" t="s">
        <v>126</v>
      </c>
      <c r="AC63" s="10"/>
    </row>
    <row r="64" spans="1:29" x14ac:dyDescent="0.2">
      <c r="A64" s="60">
        <f>B62</f>
        <v>140</v>
      </c>
      <c r="B64" s="60">
        <f>B62+5</f>
        <v>145</v>
      </c>
      <c r="C64" s="10"/>
      <c r="D64" s="60">
        <f>E62</f>
        <v>42.67</v>
      </c>
      <c r="E64" s="60">
        <v>44.2</v>
      </c>
      <c r="F64" s="10"/>
      <c r="G64" s="60">
        <v>4</v>
      </c>
      <c r="H64" s="10"/>
      <c r="I64" s="60"/>
      <c r="J64" s="60" t="s">
        <v>47</v>
      </c>
      <c r="K64" s="3" t="s">
        <v>48</v>
      </c>
      <c r="L64" s="60" t="s">
        <v>51</v>
      </c>
      <c r="M64" s="60" t="s">
        <v>87</v>
      </c>
      <c r="N64" s="10"/>
      <c r="O64" s="79" t="s">
        <v>90</v>
      </c>
      <c r="P64" s="79"/>
      <c r="Q64" s="79"/>
      <c r="R64" s="79"/>
      <c r="S64" s="79"/>
      <c r="T64" s="80"/>
      <c r="U64" s="79"/>
      <c r="V64" s="79"/>
      <c r="W64" s="79"/>
      <c r="X64" s="79"/>
      <c r="Y64" s="79"/>
      <c r="Z64" s="60"/>
      <c r="AA64" s="10">
        <v>40</v>
      </c>
      <c r="AB64" s="81" t="s">
        <v>127</v>
      </c>
      <c r="AC64" s="10"/>
    </row>
    <row r="65" spans="1:29" x14ac:dyDescent="0.2">
      <c r="A65" s="60"/>
      <c r="B65" s="60"/>
      <c r="C65" s="10"/>
      <c r="D65" s="60"/>
      <c r="E65" s="60"/>
      <c r="F65" s="10"/>
      <c r="G65" s="60"/>
      <c r="H65" s="10"/>
      <c r="I65" s="60"/>
      <c r="J65" s="60" t="s">
        <v>83</v>
      </c>
      <c r="K65" s="3" t="s">
        <v>48</v>
      </c>
      <c r="L65" s="60"/>
      <c r="M65" s="60"/>
      <c r="N65" s="10"/>
      <c r="O65" s="79"/>
      <c r="P65" s="79"/>
      <c r="Q65" s="79"/>
      <c r="R65" s="79"/>
      <c r="S65" s="79"/>
      <c r="T65" s="80"/>
      <c r="U65" s="79" t="s">
        <v>55</v>
      </c>
      <c r="V65" s="79"/>
      <c r="W65" s="79"/>
      <c r="X65" s="79"/>
      <c r="Y65" s="79"/>
      <c r="Z65" s="60"/>
      <c r="AA65" s="10">
        <v>60</v>
      </c>
      <c r="AB65" s="81" t="s">
        <v>128</v>
      </c>
      <c r="AC65" s="10"/>
    </row>
    <row r="66" spans="1:29" x14ac:dyDescent="0.2">
      <c r="A66" s="60">
        <f>B64</f>
        <v>145</v>
      </c>
      <c r="B66" s="60">
        <f>B64+5</f>
        <v>150</v>
      </c>
      <c r="C66" s="10"/>
      <c r="D66" s="60">
        <f>E64</f>
        <v>44.2</v>
      </c>
      <c r="E66" s="60">
        <v>45.72</v>
      </c>
      <c r="F66" s="10"/>
      <c r="G66" s="60">
        <v>4</v>
      </c>
      <c r="H66" s="10"/>
      <c r="I66" s="60"/>
      <c r="J66" s="60" t="s">
        <v>47</v>
      </c>
      <c r="K66" s="3" t="s">
        <v>48</v>
      </c>
      <c r="L66" s="60" t="s">
        <v>51</v>
      </c>
      <c r="M66" s="60" t="s">
        <v>87</v>
      </c>
      <c r="N66" s="10"/>
      <c r="O66" s="79" t="s">
        <v>90</v>
      </c>
      <c r="P66" s="79"/>
      <c r="Q66" s="79"/>
      <c r="R66" s="79"/>
      <c r="S66" s="79"/>
      <c r="T66" s="80"/>
      <c r="U66" s="79"/>
      <c r="V66" s="79"/>
      <c r="W66" s="79"/>
      <c r="X66" s="79"/>
      <c r="Y66" s="79"/>
      <c r="Z66" s="60"/>
      <c r="AA66" s="10">
        <v>50</v>
      </c>
      <c r="AB66" s="81" t="s">
        <v>129</v>
      </c>
      <c r="AC66" s="10"/>
    </row>
    <row r="67" spans="1:29" x14ac:dyDescent="0.2">
      <c r="A67" s="60"/>
      <c r="B67" s="60"/>
      <c r="C67" s="10"/>
      <c r="D67" s="60"/>
      <c r="E67" s="60"/>
      <c r="F67" s="10"/>
      <c r="G67" s="60"/>
      <c r="H67" s="10"/>
      <c r="I67" s="60"/>
      <c r="J67" s="60" t="s">
        <v>83</v>
      </c>
      <c r="K67" s="3" t="s">
        <v>48</v>
      </c>
      <c r="L67" s="60"/>
      <c r="M67" s="60"/>
      <c r="N67" s="10"/>
      <c r="O67" s="79"/>
      <c r="P67" s="79"/>
      <c r="Q67" s="79"/>
      <c r="R67" s="79"/>
      <c r="S67" s="79"/>
      <c r="T67" s="80"/>
      <c r="U67" s="79" t="s">
        <v>56</v>
      </c>
      <c r="V67" s="79"/>
      <c r="W67" s="79"/>
      <c r="X67" s="79"/>
      <c r="Y67" s="79"/>
      <c r="Z67" s="60"/>
      <c r="AA67" s="10">
        <v>50</v>
      </c>
      <c r="AB67" s="81" t="s">
        <v>130</v>
      </c>
      <c r="AC67" s="10"/>
    </row>
    <row r="68" spans="1:29" x14ac:dyDescent="0.2">
      <c r="A68" s="60">
        <f>B66</f>
        <v>150</v>
      </c>
      <c r="B68" s="60">
        <f>B66+5</f>
        <v>155</v>
      </c>
      <c r="C68" s="10"/>
      <c r="D68" s="60">
        <f>E66</f>
        <v>45.72</v>
      </c>
      <c r="E68" s="60">
        <v>47.24</v>
      </c>
      <c r="F68" s="10"/>
      <c r="G68" s="60">
        <v>4</v>
      </c>
      <c r="H68" s="10"/>
      <c r="I68" s="60"/>
      <c r="J68" s="60" t="s">
        <v>47</v>
      </c>
      <c r="K68" s="3" t="s">
        <v>48</v>
      </c>
      <c r="L68" s="60" t="s">
        <v>51</v>
      </c>
      <c r="M68" s="60" t="s">
        <v>87</v>
      </c>
      <c r="N68" s="10"/>
      <c r="O68" s="79" t="s">
        <v>90</v>
      </c>
      <c r="P68" s="79"/>
      <c r="Q68" s="79"/>
      <c r="R68" s="79"/>
      <c r="S68" s="79"/>
      <c r="T68" s="80"/>
      <c r="U68" s="79"/>
      <c r="V68" s="79"/>
      <c r="W68" s="79"/>
      <c r="X68" s="79"/>
      <c r="Y68" s="79"/>
      <c r="Z68" s="60"/>
      <c r="AA68" s="10">
        <v>60</v>
      </c>
      <c r="AB68" s="81" t="s">
        <v>131</v>
      </c>
      <c r="AC68" s="10"/>
    </row>
    <row r="69" spans="1:29" ht="25.5" x14ac:dyDescent="0.2">
      <c r="A69" s="60"/>
      <c r="B69" s="60"/>
      <c r="C69" s="10"/>
      <c r="D69" s="60"/>
      <c r="E69" s="60"/>
      <c r="F69" s="10"/>
      <c r="G69" s="60"/>
      <c r="H69" s="10"/>
      <c r="I69" s="60"/>
      <c r="J69" s="60" t="s">
        <v>83</v>
      </c>
      <c r="K69" s="3" t="s">
        <v>48</v>
      </c>
      <c r="L69" s="60"/>
      <c r="M69" s="60"/>
      <c r="N69" s="10"/>
      <c r="O69" s="79"/>
      <c r="P69" s="79"/>
      <c r="Q69" s="79"/>
      <c r="R69" s="79"/>
      <c r="S69" s="79"/>
      <c r="T69" s="80"/>
      <c r="U69" s="79" t="s">
        <v>56</v>
      </c>
      <c r="V69" s="79"/>
      <c r="W69" s="79"/>
      <c r="X69" s="79"/>
      <c r="Y69" s="79"/>
      <c r="Z69" s="60"/>
      <c r="AA69" s="10">
        <v>40</v>
      </c>
      <c r="AB69" s="81" t="s">
        <v>132</v>
      </c>
      <c r="AC69" s="10"/>
    </row>
    <row r="70" spans="1:29" x14ac:dyDescent="0.2">
      <c r="A70" s="60">
        <f>B68</f>
        <v>155</v>
      </c>
      <c r="B70" s="60">
        <f>B68+5</f>
        <v>160</v>
      </c>
      <c r="C70" s="10"/>
      <c r="D70" s="60">
        <f>E68</f>
        <v>47.24</v>
      </c>
      <c r="E70" s="60">
        <v>48.77</v>
      </c>
      <c r="F70" s="10"/>
      <c r="G70" s="60">
        <v>4</v>
      </c>
      <c r="H70" s="10"/>
      <c r="I70" s="60"/>
      <c r="J70" s="60" t="s">
        <v>47</v>
      </c>
      <c r="K70" s="3" t="s">
        <v>48</v>
      </c>
      <c r="L70" s="60" t="s">
        <v>85</v>
      </c>
      <c r="M70" s="60" t="s">
        <v>50</v>
      </c>
      <c r="N70" s="10"/>
      <c r="O70" s="79"/>
      <c r="P70" s="79"/>
      <c r="Q70" s="79"/>
      <c r="R70" s="79"/>
      <c r="S70" s="79"/>
      <c r="T70" s="80"/>
      <c r="U70" s="79"/>
      <c r="V70" s="79"/>
      <c r="W70" s="79"/>
      <c r="X70" s="79"/>
      <c r="Y70" s="79"/>
      <c r="Z70" s="60"/>
      <c r="AA70" s="10">
        <v>75</v>
      </c>
      <c r="AB70" s="81" t="s">
        <v>133</v>
      </c>
      <c r="AC70" s="10"/>
    </row>
    <row r="71" spans="1:29" x14ac:dyDescent="0.2">
      <c r="A71" s="60"/>
      <c r="B71" s="60"/>
      <c r="C71" s="10"/>
      <c r="D71" s="60"/>
      <c r="E71" s="60"/>
      <c r="F71" s="10"/>
      <c r="G71" s="60"/>
      <c r="H71" s="10"/>
      <c r="I71" s="60"/>
      <c r="J71" s="60" t="s">
        <v>83</v>
      </c>
      <c r="K71" s="3" t="s">
        <v>48</v>
      </c>
      <c r="L71" s="60" t="s">
        <v>85</v>
      </c>
      <c r="M71" s="60" t="s">
        <v>50</v>
      </c>
      <c r="N71" s="10"/>
      <c r="O71" s="79"/>
      <c r="P71" s="79"/>
      <c r="Q71" s="79"/>
      <c r="R71" s="79"/>
      <c r="S71" s="79"/>
      <c r="T71" s="80"/>
      <c r="U71" s="79" t="s">
        <v>56</v>
      </c>
      <c r="V71" s="79"/>
      <c r="W71" s="79"/>
      <c r="X71" s="79"/>
      <c r="Y71" s="79"/>
      <c r="Z71" s="60"/>
      <c r="AA71" s="10">
        <v>25</v>
      </c>
      <c r="AB71" s="81" t="s">
        <v>134</v>
      </c>
      <c r="AC71" s="10"/>
    </row>
    <row r="72" spans="1:29" x14ac:dyDescent="0.2">
      <c r="A72" s="60">
        <f>B70</f>
        <v>160</v>
      </c>
      <c r="B72" s="60">
        <f>B70+5</f>
        <v>165</v>
      </c>
      <c r="C72" s="10"/>
      <c r="D72" s="60">
        <f>E70</f>
        <v>48.77</v>
      </c>
      <c r="E72" s="60">
        <v>50.29</v>
      </c>
      <c r="F72" s="10"/>
      <c r="G72" s="60"/>
      <c r="H72" s="10"/>
      <c r="I72" s="60"/>
      <c r="J72" s="60" t="s">
        <v>47</v>
      </c>
      <c r="K72" s="3" t="s">
        <v>48</v>
      </c>
      <c r="L72" s="60" t="s">
        <v>85</v>
      </c>
      <c r="M72" s="60" t="s">
        <v>50</v>
      </c>
      <c r="N72" s="10"/>
      <c r="O72" s="79" t="s">
        <v>89</v>
      </c>
      <c r="P72" s="79" t="s">
        <v>93</v>
      </c>
      <c r="Q72" s="79"/>
      <c r="R72" s="79" t="s">
        <v>54</v>
      </c>
      <c r="S72" s="79"/>
      <c r="T72" s="80"/>
      <c r="U72" s="79"/>
      <c r="V72" s="79"/>
      <c r="W72" s="79"/>
      <c r="X72" s="79"/>
      <c r="Y72" s="79"/>
      <c r="Z72" s="60"/>
      <c r="AA72" s="10">
        <v>85</v>
      </c>
      <c r="AB72" s="81" t="s">
        <v>135</v>
      </c>
      <c r="AC72" s="10"/>
    </row>
    <row r="73" spans="1:29" x14ac:dyDescent="0.2">
      <c r="A73" s="60"/>
      <c r="B73" s="60"/>
      <c r="C73" s="10"/>
      <c r="D73" s="60"/>
      <c r="E73" s="60"/>
      <c r="F73" s="10"/>
      <c r="G73" s="60"/>
      <c r="H73" s="10"/>
      <c r="I73" s="60"/>
      <c r="J73" s="60" t="s">
        <v>83</v>
      </c>
      <c r="K73" s="3" t="s">
        <v>48</v>
      </c>
      <c r="L73" s="60"/>
      <c r="M73" s="60"/>
      <c r="N73" s="10"/>
      <c r="O73" s="79"/>
      <c r="P73" s="79"/>
      <c r="Q73" s="79"/>
      <c r="R73" s="79"/>
      <c r="S73" s="79"/>
      <c r="T73" s="80"/>
      <c r="U73" s="79" t="s">
        <v>56</v>
      </c>
      <c r="V73" s="79"/>
      <c r="W73" s="79"/>
      <c r="X73" s="79"/>
      <c r="Y73" s="79"/>
      <c r="Z73" s="60"/>
      <c r="AA73" s="10">
        <v>15</v>
      </c>
      <c r="AB73" s="81" t="s">
        <v>136</v>
      </c>
      <c r="AC73" s="10"/>
    </row>
    <row r="74" spans="1:29" x14ac:dyDescent="0.2">
      <c r="A74" s="60">
        <f>B72</f>
        <v>165</v>
      </c>
      <c r="B74" s="60">
        <f>B72+5</f>
        <v>170</v>
      </c>
      <c r="C74" s="10"/>
      <c r="D74" s="60">
        <f>E72</f>
        <v>50.29</v>
      </c>
      <c r="E74" s="60">
        <v>51.82</v>
      </c>
      <c r="F74" s="10"/>
      <c r="G74" s="60"/>
      <c r="H74" s="10"/>
      <c r="I74" s="60"/>
      <c r="J74" s="60" t="s">
        <v>83</v>
      </c>
      <c r="K74" s="3" t="s">
        <v>48</v>
      </c>
      <c r="L74" s="60"/>
      <c r="M74" s="60"/>
      <c r="N74" s="10"/>
      <c r="O74" s="79"/>
      <c r="P74" s="79"/>
      <c r="Q74" s="79"/>
      <c r="R74" s="79"/>
      <c r="S74" s="79"/>
      <c r="T74" s="80"/>
      <c r="U74" s="79" t="s">
        <v>55</v>
      </c>
      <c r="V74" s="79"/>
      <c r="W74" s="79"/>
      <c r="X74" s="79"/>
      <c r="Y74" s="79"/>
      <c r="Z74" s="60"/>
      <c r="AA74" s="10">
        <v>5</v>
      </c>
      <c r="AB74" s="81" t="s">
        <v>137</v>
      </c>
      <c r="AC74" s="10"/>
    </row>
    <row r="75" spans="1:29" x14ac:dyDescent="0.2">
      <c r="A75" s="60"/>
      <c r="B75" s="60"/>
      <c r="C75" s="10"/>
      <c r="D75" s="60"/>
      <c r="E75" s="60"/>
      <c r="F75" s="10"/>
      <c r="G75" s="60"/>
      <c r="H75" s="10"/>
      <c r="I75" s="60"/>
      <c r="J75" s="60" t="s">
        <v>47</v>
      </c>
      <c r="K75" s="3" t="s">
        <v>48</v>
      </c>
      <c r="L75" s="60" t="s">
        <v>51</v>
      </c>
      <c r="M75" s="60" t="s">
        <v>50</v>
      </c>
      <c r="N75" s="10"/>
      <c r="O75" s="79" t="s">
        <v>88</v>
      </c>
      <c r="P75" s="79" t="s">
        <v>53</v>
      </c>
      <c r="Q75" s="79"/>
      <c r="R75" s="79"/>
      <c r="S75" s="79"/>
      <c r="T75" s="80"/>
      <c r="U75" s="79"/>
      <c r="V75" s="79"/>
      <c r="W75" s="79"/>
      <c r="X75" s="79"/>
      <c r="Y75" s="79"/>
      <c r="Z75" s="60"/>
      <c r="AA75" s="10">
        <v>70</v>
      </c>
      <c r="AB75" s="81" t="s">
        <v>138</v>
      </c>
      <c r="AC75" s="10"/>
    </row>
    <row r="76" spans="1:29" x14ac:dyDescent="0.2">
      <c r="A76" s="60">
        <f>B74</f>
        <v>170</v>
      </c>
      <c r="B76" s="60">
        <f>B74+5</f>
        <v>175</v>
      </c>
      <c r="C76" s="10"/>
      <c r="D76" s="60">
        <f>E74</f>
        <v>51.82</v>
      </c>
      <c r="E76" s="60">
        <v>53.34</v>
      </c>
      <c r="F76" s="10"/>
      <c r="G76" s="60"/>
      <c r="H76" s="10"/>
      <c r="I76" s="60"/>
      <c r="J76" s="60" t="s">
        <v>47</v>
      </c>
      <c r="K76" s="3" t="s">
        <v>48</v>
      </c>
      <c r="L76" s="60" t="s">
        <v>51</v>
      </c>
      <c r="M76" s="60" t="s">
        <v>76</v>
      </c>
      <c r="N76" s="10"/>
      <c r="O76" s="79"/>
      <c r="P76" s="79"/>
      <c r="Q76" s="79" t="s">
        <v>88</v>
      </c>
      <c r="R76" s="79"/>
      <c r="S76" s="79" t="s">
        <v>57</v>
      </c>
      <c r="T76" s="80"/>
      <c r="U76" s="79" t="s">
        <v>56</v>
      </c>
      <c r="V76" s="79"/>
      <c r="W76" s="79"/>
      <c r="X76" s="79"/>
      <c r="Y76" s="79"/>
      <c r="Z76" s="60"/>
      <c r="AA76" s="10">
        <v>100</v>
      </c>
      <c r="AB76" s="81" t="s">
        <v>139</v>
      </c>
      <c r="AC76" s="10"/>
    </row>
    <row r="77" spans="1:29" x14ac:dyDescent="0.2">
      <c r="A77" s="60"/>
      <c r="B77" s="60"/>
      <c r="C77" s="10"/>
      <c r="D77" s="60"/>
      <c r="E77" s="60"/>
      <c r="F77" s="10"/>
      <c r="G77" s="60"/>
      <c r="H77" s="10"/>
      <c r="I77" s="60"/>
      <c r="J77" s="60"/>
      <c r="K77" s="60"/>
      <c r="L77" s="60"/>
      <c r="M77" s="60"/>
      <c r="N77" s="10"/>
      <c r="O77" s="79"/>
      <c r="P77" s="79"/>
      <c r="Q77" s="79"/>
      <c r="R77" s="79"/>
      <c r="S77" s="79"/>
      <c r="T77" s="80"/>
      <c r="U77" s="79"/>
      <c r="V77" s="79"/>
      <c r="W77" s="79"/>
      <c r="X77" s="79"/>
      <c r="Y77" s="79"/>
      <c r="Z77" s="60"/>
      <c r="AA77" s="10"/>
      <c r="AB77" s="81"/>
      <c r="AC77" s="10"/>
    </row>
    <row r="78" spans="1:29" x14ac:dyDescent="0.2">
      <c r="A78" s="60">
        <f>B76</f>
        <v>175</v>
      </c>
      <c r="B78" s="60">
        <f>B76+5</f>
        <v>180</v>
      </c>
      <c r="C78" s="10"/>
      <c r="D78" s="60">
        <f>E76</f>
        <v>53.34</v>
      </c>
      <c r="E78" s="60">
        <v>54.86</v>
      </c>
      <c r="F78" s="10"/>
      <c r="G78" s="60"/>
      <c r="H78" s="10"/>
      <c r="I78" s="60"/>
      <c r="J78" s="60" t="s">
        <v>47</v>
      </c>
      <c r="K78" s="3" t="s">
        <v>48</v>
      </c>
      <c r="L78" s="60" t="s">
        <v>51</v>
      </c>
      <c r="M78" s="60" t="s">
        <v>76</v>
      </c>
      <c r="N78" s="10"/>
      <c r="O78" s="79"/>
      <c r="P78" s="79"/>
      <c r="Q78" s="79" t="s">
        <v>88</v>
      </c>
      <c r="R78" s="79"/>
      <c r="S78" s="79" t="s">
        <v>57</v>
      </c>
      <c r="T78" s="80"/>
      <c r="U78" s="79"/>
      <c r="V78" s="79"/>
      <c r="W78" s="79"/>
      <c r="X78" s="79"/>
      <c r="Y78" s="79"/>
      <c r="Z78" s="60"/>
      <c r="AA78" s="10">
        <v>95</v>
      </c>
      <c r="AB78" s="81" t="s">
        <v>140</v>
      </c>
      <c r="AC78" s="10"/>
    </row>
    <row r="79" spans="1:29" x14ac:dyDescent="0.2">
      <c r="A79" s="60"/>
      <c r="B79" s="60"/>
      <c r="C79" s="10"/>
      <c r="D79" s="60"/>
      <c r="E79" s="60"/>
      <c r="F79" s="10"/>
      <c r="G79" s="60"/>
      <c r="H79" s="10"/>
      <c r="I79" s="60"/>
      <c r="J79" s="60" t="s">
        <v>83</v>
      </c>
      <c r="K79" s="60"/>
      <c r="L79" s="60" t="s">
        <v>51</v>
      </c>
      <c r="M79" s="60" t="s">
        <v>74</v>
      </c>
      <c r="N79" s="10"/>
      <c r="O79" s="79"/>
      <c r="P79" s="79"/>
      <c r="Q79" s="79"/>
      <c r="R79" s="79"/>
      <c r="S79" s="79"/>
      <c r="T79" s="80"/>
      <c r="U79" s="79"/>
      <c r="V79" s="79"/>
      <c r="W79" s="79"/>
      <c r="X79" s="79"/>
      <c r="Y79" s="79"/>
      <c r="Z79" s="60"/>
      <c r="AA79" s="10">
        <v>5</v>
      </c>
      <c r="AB79" s="81" t="s">
        <v>138</v>
      </c>
      <c r="AC79" s="10"/>
    </row>
    <row r="80" spans="1:29" x14ac:dyDescent="0.2">
      <c r="A80" s="60">
        <f>B78</f>
        <v>180</v>
      </c>
      <c r="B80" s="60">
        <f>B78+5</f>
        <v>185</v>
      </c>
      <c r="C80" s="10"/>
      <c r="D80" s="60">
        <f>E78</f>
        <v>54.86</v>
      </c>
      <c r="E80" s="60">
        <v>56.39</v>
      </c>
      <c r="F80" s="10"/>
      <c r="G80" s="60"/>
      <c r="H80" s="10"/>
      <c r="I80" s="60"/>
      <c r="J80" s="60" t="s">
        <v>47</v>
      </c>
      <c r="K80" s="3" t="s">
        <v>48</v>
      </c>
      <c r="L80" s="60" t="s">
        <v>51</v>
      </c>
      <c r="M80" s="60" t="s">
        <v>76</v>
      </c>
      <c r="N80" s="10"/>
      <c r="O80" s="79"/>
      <c r="P80" s="79"/>
      <c r="Q80" s="79"/>
      <c r="R80" s="79"/>
      <c r="S80" s="79" t="s">
        <v>57</v>
      </c>
      <c r="T80" s="80"/>
      <c r="U80" s="79"/>
      <c r="V80" s="79"/>
      <c r="W80" s="79"/>
      <c r="X80" s="79"/>
      <c r="Y80" s="79"/>
      <c r="Z80" s="60"/>
      <c r="AA80" s="10">
        <v>90</v>
      </c>
      <c r="AB80" s="81" t="s">
        <v>141</v>
      </c>
      <c r="AC80" s="10"/>
    </row>
    <row r="81" spans="1:29" x14ac:dyDescent="0.2">
      <c r="A81" s="60"/>
      <c r="B81" s="60"/>
      <c r="C81" s="10"/>
      <c r="D81" s="60"/>
      <c r="E81" s="60"/>
      <c r="F81" s="10"/>
      <c r="G81" s="60"/>
      <c r="H81" s="10"/>
      <c r="I81" s="60"/>
      <c r="J81" s="60" t="s">
        <v>83</v>
      </c>
      <c r="K81" s="60"/>
      <c r="L81" s="60" t="s">
        <v>51</v>
      </c>
      <c r="M81" s="60" t="s">
        <v>50</v>
      </c>
      <c r="N81" s="10"/>
      <c r="O81" s="79" t="s">
        <v>55</v>
      </c>
      <c r="P81" s="79"/>
      <c r="Q81" s="79"/>
      <c r="R81" s="79"/>
      <c r="S81" s="79"/>
      <c r="T81" s="80"/>
      <c r="U81" s="79" t="s">
        <v>56</v>
      </c>
      <c r="V81" s="79"/>
      <c r="W81" s="79"/>
      <c r="X81" s="79"/>
      <c r="Y81" s="79"/>
      <c r="Z81" s="60"/>
      <c r="AA81" s="10">
        <v>10</v>
      </c>
      <c r="AB81" s="81"/>
      <c r="AC81" s="10"/>
    </row>
    <row r="82" spans="1:29" x14ac:dyDescent="0.2">
      <c r="A82" s="60">
        <f>B80</f>
        <v>185</v>
      </c>
      <c r="B82" s="60">
        <f>B80+5</f>
        <v>190</v>
      </c>
      <c r="C82" s="10"/>
      <c r="D82" s="60">
        <f>E80</f>
        <v>56.39</v>
      </c>
      <c r="E82" s="60">
        <v>57.91</v>
      </c>
      <c r="F82" s="10"/>
      <c r="G82" s="60"/>
      <c r="H82" s="10"/>
      <c r="I82" s="60"/>
      <c r="J82" s="60" t="s">
        <v>47</v>
      </c>
      <c r="K82" s="3" t="s">
        <v>48</v>
      </c>
      <c r="L82" s="60" t="s">
        <v>86</v>
      </c>
      <c r="M82" s="60" t="s">
        <v>74</v>
      </c>
      <c r="N82" s="10"/>
      <c r="O82" s="79"/>
      <c r="P82" s="79"/>
      <c r="Q82" s="79" t="s">
        <v>55</v>
      </c>
      <c r="R82" s="79"/>
      <c r="S82" s="79"/>
      <c r="T82" s="80"/>
      <c r="U82" s="79" t="s">
        <v>55</v>
      </c>
      <c r="V82" s="79"/>
      <c r="W82" s="79"/>
      <c r="X82" s="79"/>
      <c r="Y82" s="79"/>
      <c r="Z82" s="60"/>
      <c r="AA82" s="10">
        <v>95</v>
      </c>
      <c r="AB82" s="81" t="s">
        <v>142</v>
      </c>
      <c r="AC82" s="10"/>
    </row>
    <row r="83" spans="1:29" x14ac:dyDescent="0.2">
      <c r="A83" s="60"/>
      <c r="B83" s="60"/>
      <c r="C83" s="10"/>
      <c r="D83" s="60"/>
      <c r="E83" s="60"/>
      <c r="F83" s="10"/>
      <c r="G83" s="60"/>
      <c r="H83" s="10"/>
      <c r="I83" s="60"/>
      <c r="J83" s="60" t="s">
        <v>83</v>
      </c>
      <c r="K83" s="60"/>
      <c r="L83" s="60"/>
      <c r="M83" s="60"/>
      <c r="N83" s="10"/>
      <c r="O83" s="79"/>
      <c r="P83" s="79"/>
      <c r="Q83" s="79"/>
      <c r="R83" s="79"/>
      <c r="S83" s="79"/>
      <c r="T83" s="80"/>
      <c r="U83" s="79"/>
      <c r="V83" s="79"/>
      <c r="W83" s="79"/>
      <c r="X83" s="79"/>
      <c r="Y83" s="79"/>
      <c r="Z83" s="60"/>
      <c r="AA83" s="10">
        <v>5</v>
      </c>
      <c r="AB83" s="81"/>
      <c r="AC83" s="10"/>
    </row>
    <row r="84" spans="1:29" x14ac:dyDescent="0.2">
      <c r="A84" s="60">
        <f>B82</f>
        <v>190</v>
      </c>
      <c r="B84" s="60">
        <f>B82+5</f>
        <v>195</v>
      </c>
      <c r="C84" s="10"/>
      <c r="D84" s="60">
        <f>E82</f>
        <v>57.91</v>
      </c>
      <c r="E84" s="60">
        <v>59.44</v>
      </c>
      <c r="F84" s="10"/>
      <c r="G84" s="60"/>
      <c r="H84" s="10"/>
      <c r="I84" s="60"/>
      <c r="J84" s="60" t="s">
        <v>47</v>
      </c>
      <c r="K84" s="3" t="s">
        <v>48</v>
      </c>
      <c r="L84" s="60" t="s">
        <v>86</v>
      </c>
      <c r="M84" s="60" t="s">
        <v>74</v>
      </c>
      <c r="N84" s="10"/>
      <c r="O84" s="79"/>
      <c r="P84" s="79"/>
      <c r="Q84" s="79"/>
      <c r="R84" s="79"/>
      <c r="S84" s="79"/>
      <c r="T84" s="80"/>
      <c r="U84" s="79" t="s">
        <v>56</v>
      </c>
      <c r="V84" s="79"/>
      <c r="W84" s="79"/>
      <c r="X84" s="79"/>
      <c r="Y84" s="79"/>
      <c r="Z84" s="60"/>
      <c r="AA84" s="10">
        <v>95</v>
      </c>
      <c r="AB84" s="81" t="s">
        <v>142</v>
      </c>
      <c r="AC84" s="10"/>
    </row>
    <row r="85" spans="1:29" x14ac:dyDescent="0.2">
      <c r="A85" s="60"/>
      <c r="B85" s="60"/>
      <c r="C85" s="10"/>
      <c r="D85" s="60"/>
      <c r="E85" s="60"/>
      <c r="F85" s="10"/>
      <c r="G85" s="60"/>
      <c r="H85" s="10"/>
      <c r="I85" s="60"/>
      <c r="J85" s="60" t="s">
        <v>83</v>
      </c>
      <c r="K85" s="60"/>
      <c r="L85" s="60"/>
      <c r="M85" s="60"/>
      <c r="N85" s="10"/>
      <c r="O85" s="79"/>
      <c r="P85" s="79"/>
      <c r="Q85" s="79"/>
      <c r="R85" s="79"/>
      <c r="S85" s="79"/>
      <c r="T85" s="80"/>
      <c r="U85" s="79"/>
      <c r="V85" s="79"/>
      <c r="W85" s="79"/>
      <c r="X85" s="79"/>
      <c r="Y85" s="79"/>
      <c r="Z85" s="60"/>
      <c r="AA85" s="10">
        <v>5</v>
      </c>
      <c r="AC85" s="10"/>
    </row>
    <row r="86" spans="1:29" x14ac:dyDescent="0.2">
      <c r="A86" s="60">
        <f>B84</f>
        <v>195</v>
      </c>
      <c r="B86" s="60">
        <f>B84+5</f>
        <v>200</v>
      </c>
      <c r="C86" s="10"/>
      <c r="D86" s="60">
        <f>E84</f>
        <v>59.44</v>
      </c>
      <c r="E86" s="60">
        <v>61</v>
      </c>
      <c r="F86" s="10"/>
      <c r="G86" s="60"/>
      <c r="H86" s="10"/>
      <c r="I86" s="60"/>
      <c r="J86" s="60" t="s">
        <v>47</v>
      </c>
      <c r="K86" s="3" t="s">
        <v>48</v>
      </c>
      <c r="L86" s="60" t="s">
        <v>51</v>
      </c>
      <c r="M86" s="60" t="s">
        <v>76</v>
      </c>
      <c r="N86" s="10"/>
      <c r="O86" s="79"/>
      <c r="P86" s="79"/>
      <c r="Q86" s="79"/>
      <c r="R86" s="79"/>
      <c r="S86" s="79" t="s">
        <v>55</v>
      </c>
      <c r="T86" s="80"/>
      <c r="U86" s="79"/>
      <c r="V86" s="79"/>
      <c r="W86" s="79"/>
      <c r="X86" s="79"/>
      <c r="Y86" s="79"/>
      <c r="Z86" s="60"/>
      <c r="AA86" s="10">
        <v>20</v>
      </c>
      <c r="AB86" s="81" t="s">
        <v>143</v>
      </c>
      <c r="AC86" s="10"/>
    </row>
    <row r="87" spans="1:29" x14ac:dyDescent="0.2">
      <c r="A87" s="60"/>
      <c r="B87" s="60"/>
      <c r="C87" s="10"/>
      <c r="D87" s="60"/>
      <c r="E87" s="60"/>
      <c r="F87" s="10"/>
      <c r="G87" s="60"/>
      <c r="H87" s="10"/>
      <c r="I87" s="60"/>
      <c r="J87" s="60" t="s">
        <v>47</v>
      </c>
      <c r="K87" s="60"/>
      <c r="L87" s="60" t="s">
        <v>75</v>
      </c>
      <c r="M87" s="60" t="s">
        <v>74</v>
      </c>
      <c r="N87" s="10"/>
      <c r="O87" s="79"/>
      <c r="P87" s="79"/>
      <c r="Q87" s="79" t="s">
        <v>55</v>
      </c>
      <c r="R87" s="79"/>
      <c r="S87" s="79"/>
      <c r="T87" s="80"/>
      <c r="U87" s="79" t="s">
        <v>56</v>
      </c>
      <c r="V87" s="79"/>
      <c r="W87" s="79"/>
      <c r="X87" s="79"/>
      <c r="Y87" s="79"/>
      <c r="Z87" s="60"/>
      <c r="AA87" s="10">
        <v>80</v>
      </c>
      <c r="AB87" s="81" t="s">
        <v>144</v>
      </c>
      <c r="AC87" s="10"/>
    </row>
    <row r="88" spans="1:29" x14ac:dyDescent="0.2">
      <c r="A88" s="60"/>
      <c r="B88" s="60"/>
      <c r="C88" s="10"/>
      <c r="D88" s="60"/>
      <c r="E88" s="60"/>
      <c r="F88" s="10"/>
      <c r="G88" s="60"/>
      <c r="H88" s="10"/>
      <c r="I88" s="60"/>
      <c r="J88" s="60"/>
      <c r="K88" s="60"/>
      <c r="L88" s="60"/>
      <c r="M88" s="60"/>
      <c r="N88" s="10"/>
      <c r="O88" s="79"/>
      <c r="P88" s="79"/>
      <c r="Q88" s="79"/>
      <c r="R88" s="79"/>
      <c r="S88" s="79"/>
      <c r="T88" s="80"/>
      <c r="U88" s="79"/>
      <c r="V88" s="79"/>
      <c r="W88" s="79"/>
      <c r="X88" s="79"/>
      <c r="Y88" s="79"/>
      <c r="Z88" s="60"/>
      <c r="AA88" s="10"/>
      <c r="AB88" s="81"/>
      <c r="AC88" s="15"/>
    </row>
    <row r="89" spans="1:29" x14ac:dyDescent="0.2">
      <c r="A89" s="60"/>
      <c r="B89" s="60"/>
      <c r="C89" s="10"/>
      <c r="D89" s="60"/>
      <c r="E89" s="60"/>
      <c r="F89" s="10"/>
      <c r="G89" s="60"/>
      <c r="H89" s="10"/>
      <c r="I89" s="60"/>
      <c r="J89" s="60"/>
      <c r="K89" s="60"/>
      <c r="L89" s="60"/>
      <c r="M89" s="60"/>
      <c r="N89" s="10"/>
      <c r="O89" s="79"/>
      <c r="P89" s="79"/>
      <c r="Q89" s="79"/>
      <c r="R89" s="79"/>
      <c r="S89" s="79"/>
      <c r="T89" s="80"/>
      <c r="U89" s="79"/>
      <c r="V89" s="79"/>
      <c r="W89" s="79"/>
      <c r="X89" s="79"/>
      <c r="Y89" s="79"/>
      <c r="Z89" s="60"/>
      <c r="AA89" s="10"/>
      <c r="AB89" s="81" t="s">
        <v>192</v>
      </c>
      <c r="AC89" s="15"/>
    </row>
    <row r="90" spans="1:29" ht="12.75" customHeight="1" x14ac:dyDescent="0.2">
      <c r="A90" s="3"/>
      <c r="B90" s="3"/>
      <c r="D90" s="3"/>
      <c r="E90" s="3"/>
      <c r="G90" s="3"/>
      <c r="AB90" s="3"/>
    </row>
    <row r="91" spans="1:29" ht="12.75" customHeight="1" x14ac:dyDescent="0.2">
      <c r="A91" s="3"/>
      <c r="B91" s="3"/>
      <c r="D91" s="3"/>
      <c r="E91" s="3"/>
      <c r="G91" s="3"/>
      <c r="AB91" s="3"/>
    </row>
    <row r="92" spans="1:29" ht="12.75" customHeight="1" x14ac:dyDescent="0.2">
      <c r="A92" s="3"/>
      <c r="B92" s="3"/>
      <c r="D92" s="3"/>
      <c r="E92" s="3"/>
      <c r="G92" s="3"/>
      <c r="AB92" s="3"/>
    </row>
    <row r="93" spans="1:29" ht="12.75" customHeight="1" x14ac:dyDescent="0.2">
      <c r="A93" s="3"/>
      <c r="B93" s="3"/>
      <c r="D93" s="3"/>
      <c r="E93" s="3"/>
      <c r="G93" s="3"/>
      <c r="AB93" s="3"/>
    </row>
    <row r="94" spans="1:29" ht="12.75" customHeight="1" x14ac:dyDescent="0.2">
      <c r="A94" s="3"/>
      <c r="B94" s="3"/>
      <c r="D94" s="3"/>
      <c r="E94" s="3"/>
      <c r="G94" s="3"/>
      <c r="AB94" s="3"/>
    </row>
    <row r="95" spans="1:29" ht="12.75" customHeight="1" x14ac:dyDescent="0.2">
      <c r="A95" s="3"/>
      <c r="B95" s="3"/>
      <c r="D95" s="3"/>
      <c r="E95" s="3"/>
      <c r="G95" s="3"/>
      <c r="AB95" s="3"/>
    </row>
    <row r="96" spans="1:29" ht="12.75" customHeight="1" x14ac:dyDescent="0.2">
      <c r="A96" s="3"/>
      <c r="B96" s="3"/>
      <c r="D96" s="3"/>
      <c r="E96" s="3"/>
      <c r="G96" s="3"/>
      <c r="AB96" s="3"/>
    </row>
    <row r="97" spans="1:28" ht="12.75" customHeight="1" x14ac:dyDescent="0.2">
      <c r="A97" s="3"/>
      <c r="B97" s="3"/>
      <c r="D97" s="3"/>
      <c r="E97" s="3"/>
      <c r="G97" s="3"/>
      <c r="AB97" s="3"/>
    </row>
    <row r="98" spans="1:28" ht="12.75" customHeight="1" x14ac:dyDescent="0.2">
      <c r="A98" s="3"/>
      <c r="B98" s="3"/>
      <c r="D98" s="3"/>
      <c r="E98" s="3"/>
      <c r="G98" s="3"/>
      <c r="AB98" s="3"/>
    </row>
    <row r="99" spans="1:28" ht="12.75" customHeight="1" x14ac:dyDescent="0.2">
      <c r="A99" s="3"/>
      <c r="B99" s="3"/>
      <c r="D99" s="3"/>
      <c r="E99" s="3"/>
      <c r="G99" s="3"/>
      <c r="AB99" s="3"/>
    </row>
    <row r="100" spans="1:28" ht="12.75" customHeight="1" x14ac:dyDescent="0.2">
      <c r="A100" s="3"/>
      <c r="B100" s="3"/>
      <c r="D100" s="3"/>
      <c r="E100" s="3"/>
      <c r="G100" s="3"/>
      <c r="AB100" s="3"/>
    </row>
    <row r="101" spans="1:28" ht="12.75" customHeight="1" x14ac:dyDescent="0.2">
      <c r="A101" s="3"/>
      <c r="B101" s="3"/>
      <c r="D101" s="3"/>
      <c r="E101" s="3"/>
      <c r="G101" s="3"/>
      <c r="AB101" s="3"/>
    </row>
    <row r="102" spans="1:28" ht="12.75" customHeight="1" x14ac:dyDescent="0.2">
      <c r="A102" s="3"/>
      <c r="B102" s="3"/>
      <c r="D102" s="3"/>
      <c r="E102" s="3"/>
      <c r="G102" s="3"/>
      <c r="AB102" s="3"/>
    </row>
    <row r="103" spans="1:28" ht="12.75" customHeight="1" x14ac:dyDescent="0.2">
      <c r="A103" s="3"/>
      <c r="B103" s="3"/>
      <c r="D103" s="3"/>
      <c r="E103" s="3"/>
      <c r="G103" s="3"/>
      <c r="AB103" s="3"/>
    </row>
    <row r="104" spans="1:28" ht="12.75" customHeight="1" x14ac:dyDescent="0.2">
      <c r="A104" s="3"/>
      <c r="B104" s="3"/>
      <c r="D104" s="3"/>
      <c r="E104" s="3"/>
      <c r="G104" s="3"/>
      <c r="AB104" s="3"/>
    </row>
    <row r="105" spans="1:28" ht="12.75" customHeight="1" x14ac:dyDescent="0.2">
      <c r="A105" s="3"/>
      <c r="B105" s="3"/>
      <c r="D105" s="3"/>
      <c r="E105" s="3"/>
      <c r="G105" s="3"/>
      <c r="AB105" s="3"/>
    </row>
    <row r="106" spans="1:28" ht="12.75" customHeight="1" x14ac:dyDescent="0.2">
      <c r="A106" s="3"/>
      <c r="B106" s="3"/>
      <c r="D106" s="3"/>
      <c r="E106" s="3"/>
      <c r="G106" s="3"/>
      <c r="AB106" s="3"/>
    </row>
    <row r="107" spans="1:28" ht="12.75" customHeight="1" x14ac:dyDescent="0.2">
      <c r="A107" s="3"/>
      <c r="B107" s="3"/>
      <c r="D107" s="3"/>
      <c r="E107" s="3"/>
      <c r="G107" s="3"/>
      <c r="AB107" s="3"/>
    </row>
    <row r="108" spans="1:28" ht="12.75" customHeight="1" x14ac:dyDescent="0.2">
      <c r="A108" s="3"/>
      <c r="B108" s="3"/>
      <c r="D108" s="3"/>
      <c r="E108" s="3"/>
      <c r="G108" s="3"/>
      <c r="AB108" s="3"/>
    </row>
    <row r="109" spans="1:28" ht="12.75" customHeight="1" x14ac:dyDescent="0.2">
      <c r="A109" s="3"/>
      <c r="B109" s="3"/>
      <c r="D109" s="3"/>
      <c r="E109" s="3"/>
      <c r="G109" s="3"/>
      <c r="AB109" s="3"/>
    </row>
    <row r="110" spans="1:28" ht="12.75" customHeight="1" x14ac:dyDescent="0.2">
      <c r="A110" s="3"/>
      <c r="B110" s="3"/>
      <c r="D110" s="3"/>
      <c r="E110" s="3"/>
      <c r="G110" s="3"/>
      <c r="AB110" s="3"/>
    </row>
    <row r="111" spans="1:28" ht="12.75" customHeight="1" x14ac:dyDescent="0.2">
      <c r="A111" s="3"/>
      <c r="B111" s="3"/>
      <c r="D111" s="3"/>
      <c r="E111" s="3"/>
      <c r="G111" s="3"/>
      <c r="AB111" s="3"/>
    </row>
    <row r="112" spans="1:28" ht="12.75" customHeight="1" x14ac:dyDescent="0.2">
      <c r="A112" s="3"/>
      <c r="B112" s="3"/>
      <c r="D112" s="3"/>
      <c r="E112" s="3"/>
      <c r="G112" s="3"/>
      <c r="AB112" s="3"/>
    </row>
    <row r="113" spans="1:28" ht="12.75" customHeight="1" x14ac:dyDescent="0.2">
      <c r="A113" s="3"/>
      <c r="B113" s="3"/>
      <c r="D113" s="3"/>
      <c r="E113" s="3"/>
      <c r="G113" s="3"/>
      <c r="AB113" s="3"/>
    </row>
    <row r="114" spans="1:28" ht="12.75" customHeight="1" x14ac:dyDescent="0.2">
      <c r="A114" s="3"/>
      <c r="B114" s="3"/>
      <c r="D114" s="3"/>
      <c r="E114" s="3"/>
      <c r="G114" s="3"/>
      <c r="AB114" s="3"/>
    </row>
    <row r="115" spans="1:28" ht="12.75" customHeight="1" x14ac:dyDescent="0.2">
      <c r="A115" s="3"/>
      <c r="B115" s="3"/>
      <c r="D115" s="3"/>
      <c r="E115" s="3"/>
      <c r="G115" s="3"/>
      <c r="AB115" s="3"/>
    </row>
    <row r="116" spans="1:28" ht="12.75" customHeight="1" x14ac:dyDescent="0.2">
      <c r="A116" s="3"/>
      <c r="B116" s="3"/>
      <c r="D116" s="3"/>
      <c r="E116" s="3"/>
      <c r="G116" s="3"/>
      <c r="AB116" s="3"/>
    </row>
    <row r="117" spans="1:28" ht="12.75" customHeight="1" x14ac:dyDescent="0.2">
      <c r="A117" s="3"/>
      <c r="B117" s="3"/>
      <c r="D117" s="3"/>
      <c r="E117" s="3"/>
      <c r="G117" s="3"/>
      <c r="AB117" s="3"/>
    </row>
    <row r="118" spans="1:28" ht="12.75" customHeight="1" x14ac:dyDescent="0.2">
      <c r="A118" s="3"/>
      <c r="B118" s="3"/>
      <c r="D118" s="3"/>
      <c r="E118" s="3"/>
      <c r="G118" s="3"/>
      <c r="AB118" s="3"/>
    </row>
    <row r="119" spans="1:28" ht="12.75" customHeight="1" x14ac:dyDescent="0.2">
      <c r="A119" s="3"/>
      <c r="B119" s="3"/>
      <c r="D119" s="3"/>
      <c r="E119" s="3"/>
      <c r="G119" s="3"/>
      <c r="AB119" s="3"/>
    </row>
    <row r="120" spans="1:28" ht="12.75" customHeight="1" x14ac:dyDescent="0.2">
      <c r="A120" s="3"/>
      <c r="B120" s="3"/>
      <c r="D120" s="3"/>
      <c r="E120" s="3"/>
      <c r="G120" s="3"/>
      <c r="AB120" s="3"/>
    </row>
    <row r="121" spans="1:28" ht="12.75" customHeight="1" x14ac:dyDescent="0.2">
      <c r="A121" s="3"/>
      <c r="B121" s="3"/>
      <c r="D121" s="3"/>
      <c r="E121" s="3"/>
      <c r="G121" s="3"/>
      <c r="AB121" s="3"/>
    </row>
    <row r="122" spans="1:28" ht="12.75" customHeight="1" x14ac:dyDescent="0.2">
      <c r="A122" s="3"/>
      <c r="B122" s="3"/>
      <c r="D122" s="3"/>
      <c r="E122" s="3"/>
      <c r="G122" s="3"/>
      <c r="AB122" s="3"/>
    </row>
    <row r="123" spans="1:28" ht="12.75" customHeight="1" x14ac:dyDescent="0.2">
      <c r="A123" s="3"/>
      <c r="B123" s="3"/>
      <c r="D123" s="3"/>
      <c r="E123" s="3"/>
      <c r="G123" s="3"/>
      <c r="AB123" s="3"/>
    </row>
    <row r="124" spans="1:28" ht="12.75" customHeight="1" x14ac:dyDescent="0.2">
      <c r="A124" s="3"/>
      <c r="B124" s="3"/>
      <c r="D124" s="3"/>
      <c r="E124" s="3"/>
      <c r="G124" s="3"/>
      <c r="AB124" s="3"/>
    </row>
    <row r="125" spans="1:28" ht="12.75" customHeight="1" x14ac:dyDescent="0.2">
      <c r="A125" s="3"/>
      <c r="B125" s="3"/>
      <c r="D125" s="3"/>
      <c r="E125" s="3"/>
      <c r="G125" s="3"/>
      <c r="AB125" s="3"/>
    </row>
    <row r="126" spans="1:28" ht="12.75" customHeight="1" x14ac:dyDescent="0.2">
      <c r="A126" s="3"/>
      <c r="B126" s="3"/>
      <c r="D126" s="3"/>
      <c r="E126" s="3"/>
      <c r="G126" s="3"/>
      <c r="AB126" s="3"/>
    </row>
    <row r="127" spans="1:28" ht="12.75" customHeight="1" x14ac:dyDescent="0.2">
      <c r="A127" s="3"/>
      <c r="B127" s="3"/>
      <c r="D127" s="3"/>
      <c r="E127" s="3"/>
      <c r="G127" s="3"/>
      <c r="AB127" s="3"/>
    </row>
    <row r="128" spans="1:28" ht="12.75" customHeight="1" x14ac:dyDescent="0.2">
      <c r="A128" s="3"/>
      <c r="B128" s="3"/>
      <c r="D128" s="3"/>
      <c r="E128" s="3"/>
      <c r="G128" s="3"/>
      <c r="AB128" s="3"/>
    </row>
    <row r="129" spans="1:28" ht="12.75" customHeight="1" x14ac:dyDescent="0.2">
      <c r="A129" s="3"/>
      <c r="B129" s="3"/>
      <c r="D129" s="3"/>
      <c r="E129" s="3"/>
      <c r="G129" s="3"/>
      <c r="AB129" s="3"/>
    </row>
    <row r="130" spans="1:28" ht="12.75" customHeight="1" x14ac:dyDescent="0.2">
      <c r="A130" s="3"/>
      <c r="B130" s="3"/>
      <c r="D130" s="3"/>
      <c r="E130" s="3"/>
      <c r="G130" s="3"/>
      <c r="AB130" s="3"/>
    </row>
    <row r="131" spans="1:28" ht="12.75" customHeight="1" x14ac:dyDescent="0.2">
      <c r="A131" s="3"/>
      <c r="B131" s="3"/>
      <c r="D131" s="3"/>
      <c r="E131" s="3"/>
      <c r="G131" s="3"/>
      <c r="AB131" s="3"/>
    </row>
    <row r="132" spans="1:28" ht="12.75" customHeight="1" x14ac:dyDescent="0.2">
      <c r="A132" s="3"/>
      <c r="B132" s="3"/>
      <c r="D132" s="3"/>
      <c r="E132" s="3"/>
      <c r="G132" s="3"/>
      <c r="AB132" s="3"/>
    </row>
    <row r="133" spans="1:28" ht="12.75" customHeight="1" x14ac:dyDescent="0.2">
      <c r="A133" s="3"/>
      <c r="B133" s="3"/>
      <c r="D133" s="3"/>
      <c r="E133" s="3"/>
      <c r="G133" s="3"/>
      <c r="AB133" s="3"/>
    </row>
    <row r="134" spans="1:28" ht="12.75" customHeight="1" x14ac:dyDescent="0.2">
      <c r="A134" s="3"/>
      <c r="B134" s="3"/>
      <c r="D134" s="3"/>
      <c r="E134" s="3"/>
      <c r="G134" s="3"/>
      <c r="AB134" s="3"/>
    </row>
    <row r="135" spans="1:28" ht="12.75" customHeight="1" x14ac:dyDescent="0.2">
      <c r="A135" s="3"/>
      <c r="B135" s="3"/>
      <c r="D135" s="3"/>
      <c r="E135" s="3"/>
      <c r="G135" s="3"/>
      <c r="AB135" s="3"/>
    </row>
    <row r="136" spans="1:28" ht="12.75" customHeight="1" x14ac:dyDescent="0.2">
      <c r="A136" s="3"/>
      <c r="B136" s="3"/>
      <c r="D136" s="3"/>
      <c r="E136" s="3"/>
      <c r="G136" s="3"/>
      <c r="AB136" s="3"/>
    </row>
    <row r="137" spans="1:28" ht="12.75" customHeight="1" x14ac:dyDescent="0.2">
      <c r="A137" s="3"/>
      <c r="B137" s="3"/>
      <c r="D137" s="3"/>
      <c r="E137" s="3"/>
      <c r="G137" s="3"/>
      <c r="AB137" s="3"/>
    </row>
    <row r="138" spans="1:28" ht="12.75" customHeight="1" x14ac:dyDescent="0.2">
      <c r="A138" s="3"/>
      <c r="B138" s="3"/>
      <c r="D138" s="3"/>
      <c r="E138" s="3"/>
      <c r="G138" s="3"/>
      <c r="AB138" s="3"/>
    </row>
    <row r="139" spans="1:28" ht="12.75" customHeight="1" x14ac:dyDescent="0.2">
      <c r="A139" s="3"/>
      <c r="B139" s="3"/>
      <c r="D139" s="3"/>
      <c r="E139" s="3"/>
      <c r="G139" s="3"/>
      <c r="AB139" s="3"/>
    </row>
    <row r="140" spans="1:28" ht="12.75" customHeight="1" x14ac:dyDescent="0.2">
      <c r="A140" s="3"/>
      <c r="B140" s="3"/>
      <c r="D140" s="3"/>
      <c r="E140" s="3"/>
      <c r="G140" s="3"/>
      <c r="AB140" s="3"/>
    </row>
    <row r="141" spans="1:28" ht="12.75" customHeight="1" x14ac:dyDescent="0.2">
      <c r="A141" s="3"/>
      <c r="B141" s="3"/>
      <c r="D141" s="3"/>
      <c r="E141" s="3"/>
      <c r="G141" s="3"/>
      <c r="AB141" s="3"/>
    </row>
    <row r="142" spans="1:28" ht="12.75" customHeight="1" x14ac:dyDescent="0.2">
      <c r="A142" s="3"/>
      <c r="B142" s="3"/>
      <c r="D142" s="3"/>
      <c r="E142" s="3"/>
      <c r="G142" s="3"/>
      <c r="AB142" s="3"/>
    </row>
    <row r="143" spans="1:28" ht="12.75" customHeight="1" x14ac:dyDescent="0.2">
      <c r="A143" s="3"/>
      <c r="B143" s="3"/>
      <c r="D143" s="3"/>
      <c r="E143" s="3"/>
      <c r="G143" s="3"/>
      <c r="AB143" s="3"/>
    </row>
    <row r="144" spans="1:28" ht="12.75" customHeight="1" x14ac:dyDescent="0.2">
      <c r="A144" s="3"/>
      <c r="B144" s="3"/>
      <c r="D144" s="3"/>
      <c r="E144" s="3"/>
      <c r="G144" s="3"/>
      <c r="AB144" s="3"/>
    </row>
    <row r="145" spans="1:28" ht="12.75" customHeight="1" x14ac:dyDescent="0.2">
      <c r="A145" s="3"/>
      <c r="B145" s="3"/>
      <c r="D145" s="3"/>
      <c r="E145" s="3"/>
      <c r="G145" s="3"/>
      <c r="AB145" s="3"/>
    </row>
    <row r="146" spans="1:28" ht="12.75" customHeight="1" x14ac:dyDescent="0.2">
      <c r="A146" s="3"/>
      <c r="B146" s="3"/>
      <c r="D146" s="3"/>
      <c r="E146" s="3"/>
      <c r="G146" s="3"/>
      <c r="AB146" s="3"/>
    </row>
    <row r="147" spans="1:28" ht="12.75" customHeight="1" x14ac:dyDescent="0.2">
      <c r="A147" s="3"/>
      <c r="B147" s="3"/>
      <c r="D147" s="3"/>
      <c r="E147" s="3"/>
      <c r="G147" s="3"/>
      <c r="AB147" s="3"/>
    </row>
    <row r="148" spans="1:28" ht="12.75" customHeight="1" x14ac:dyDescent="0.2">
      <c r="A148" s="3"/>
      <c r="B148" s="3"/>
      <c r="D148" s="3"/>
      <c r="E148" s="3"/>
      <c r="G148" s="3"/>
      <c r="AB148" s="3"/>
    </row>
    <row r="149" spans="1:28" ht="12.75" customHeight="1" x14ac:dyDescent="0.2">
      <c r="A149" s="3"/>
      <c r="B149" s="3"/>
      <c r="D149" s="3"/>
      <c r="E149" s="3"/>
      <c r="G149" s="3"/>
      <c r="AB149" s="3"/>
    </row>
    <row r="150" spans="1:28" ht="12.75" customHeight="1" x14ac:dyDescent="0.2">
      <c r="A150" s="3"/>
      <c r="B150" s="3"/>
      <c r="D150" s="3"/>
      <c r="E150" s="3"/>
      <c r="G150" s="3"/>
      <c r="AB150" s="3"/>
    </row>
    <row r="151" spans="1:28" ht="12.75" customHeight="1" x14ac:dyDescent="0.2">
      <c r="A151" s="3"/>
      <c r="B151" s="3"/>
      <c r="D151" s="3"/>
      <c r="E151" s="3"/>
      <c r="G151" s="3"/>
      <c r="AB151" s="3"/>
    </row>
    <row r="152" spans="1:28" ht="12.75" customHeight="1" x14ac:dyDescent="0.2">
      <c r="A152" s="3"/>
      <c r="B152" s="3"/>
      <c r="D152" s="3"/>
      <c r="E152" s="3"/>
      <c r="G152" s="3"/>
      <c r="AB152" s="3"/>
    </row>
    <row r="153" spans="1:28" ht="12.75" customHeight="1" x14ac:dyDescent="0.2">
      <c r="A153" s="3"/>
      <c r="B153" s="3"/>
      <c r="D153" s="3"/>
      <c r="E153" s="3"/>
      <c r="G153" s="3"/>
      <c r="AB153" s="3"/>
    </row>
    <row r="154" spans="1:28" ht="12.75" customHeight="1" x14ac:dyDescent="0.2">
      <c r="A154" s="3"/>
      <c r="B154" s="3"/>
      <c r="D154" s="3"/>
      <c r="E154" s="3"/>
      <c r="G154" s="3"/>
      <c r="AB154" s="3"/>
    </row>
    <row r="155" spans="1:28" ht="12.75" customHeight="1" x14ac:dyDescent="0.2">
      <c r="A155" s="3"/>
      <c r="B155" s="3"/>
      <c r="D155" s="3"/>
      <c r="E155" s="3"/>
      <c r="G155" s="3"/>
      <c r="AB155" s="3"/>
    </row>
    <row r="156" spans="1:28" ht="12.75" customHeight="1" x14ac:dyDescent="0.2">
      <c r="A156" s="3"/>
      <c r="B156" s="3"/>
      <c r="D156" s="3"/>
      <c r="E156" s="3"/>
      <c r="G156" s="3"/>
      <c r="AB156" s="3"/>
    </row>
    <row r="157" spans="1:28" ht="12.75" customHeight="1" x14ac:dyDescent="0.2">
      <c r="A157" s="3"/>
      <c r="B157" s="3"/>
      <c r="D157" s="3"/>
      <c r="E157" s="3"/>
      <c r="G157" s="3"/>
      <c r="AB157" s="3"/>
    </row>
    <row r="158" spans="1:28" ht="12.75" customHeight="1" x14ac:dyDescent="0.2">
      <c r="A158" s="3"/>
      <c r="B158" s="3"/>
      <c r="D158" s="3"/>
      <c r="E158" s="3"/>
      <c r="G158" s="3"/>
      <c r="AB158" s="3"/>
    </row>
    <row r="159" spans="1:28" ht="12.75" customHeight="1" x14ac:dyDescent="0.2">
      <c r="A159" s="3"/>
      <c r="B159" s="3"/>
      <c r="D159" s="3"/>
      <c r="E159" s="3"/>
      <c r="G159" s="3"/>
      <c r="AB159" s="3"/>
    </row>
    <row r="160" spans="1:28" ht="12.75" customHeight="1" x14ac:dyDescent="0.2">
      <c r="A160" s="3"/>
      <c r="B160" s="3"/>
      <c r="D160" s="3"/>
      <c r="E160" s="3"/>
      <c r="G160" s="3"/>
      <c r="AB160" s="3"/>
    </row>
    <row r="161" spans="1:28" ht="12.75" customHeight="1" x14ac:dyDescent="0.2">
      <c r="A161" s="3"/>
      <c r="B161" s="3"/>
      <c r="D161" s="3"/>
      <c r="E161" s="3"/>
      <c r="G161" s="3"/>
      <c r="AB161" s="3"/>
    </row>
    <row r="162" spans="1:28" ht="12.75" customHeight="1" x14ac:dyDescent="0.2">
      <c r="A162" s="3"/>
      <c r="B162" s="3"/>
      <c r="D162" s="3"/>
      <c r="E162" s="3"/>
      <c r="G162" s="3"/>
      <c r="AB162" s="3"/>
    </row>
    <row r="163" spans="1:28" ht="12.75" customHeight="1" x14ac:dyDescent="0.2"/>
    <row r="164" spans="1:28" ht="12.75" customHeight="1" x14ac:dyDescent="0.2"/>
    <row r="174" spans="1:28" ht="12.75" customHeight="1" x14ac:dyDescent="0.2"/>
  </sheetData>
  <mergeCells count="6">
    <mergeCell ref="A10:E10"/>
    <mergeCell ref="I10:M10"/>
    <mergeCell ref="O10:S10"/>
    <mergeCell ref="AB10:AB11"/>
    <mergeCell ref="U10:Z10"/>
    <mergeCell ref="G10:G11"/>
  </mergeCells>
  <pageMargins left="0.23622047244094499" right="0.15748031496063" top="0.82677165354330695" bottom="0.23622047244094499" header="0.511811023622047" footer="0"/>
  <pageSetup scale="75" fitToWidth="0" fitToHeight="8" orientation="landscape" r:id="rId1"/>
  <headerFooter alignWithMargins="0">
    <oddHeader>&amp;C&amp;"Arial,Bold"&amp;14RC Drilling Log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09"/>
  <sheetViews>
    <sheetView view="pageBreakPreview" topLeftCell="A28" zoomScale="60" zoomScaleNormal="100" workbookViewId="0">
      <selection activeCell="N106" sqref="A48:N106"/>
    </sheetView>
  </sheetViews>
  <sheetFormatPr defaultColWidth="8.7109375" defaultRowHeight="12.75" x14ac:dyDescent="0.2"/>
  <cols>
    <col min="1" max="5" width="7" style="10" customWidth="1"/>
    <col min="6" max="6" width="0.5703125" style="3" customWidth="1"/>
    <col min="7" max="7" width="12.7109375" style="3" customWidth="1"/>
    <col min="8" max="8" width="5.85546875" style="3" customWidth="1"/>
    <col min="9" max="9" width="0.5703125" style="3" customWidth="1"/>
    <col min="10" max="11" width="5.7109375" style="10" customWidth="1"/>
    <col min="12" max="12" width="5.140625" style="68" customWidth="1"/>
    <col min="13" max="13" width="31.140625" style="3" customWidth="1"/>
    <col min="14" max="255" width="8.7109375" style="3"/>
    <col min="256" max="258" width="7" style="3" customWidth="1"/>
    <col min="259" max="259" width="0.5703125" style="3" customWidth="1"/>
    <col min="260" max="260" width="7" style="3" customWidth="1"/>
    <col min="261" max="261" width="4.7109375" style="3" customWidth="1"/>
    <col min="262" max="262" width="0.5703125" style="3" customWidth="1"/>
    <col min="263" max="263" width="12.7109375" style="3" customWidth="1"/>
    <col min="264" max="264" width="5.85546875" style="3" customWidth="1"/>
    <col min="265" max="265" width="0.5703125" style="3" customWidth="1"/>
    <col min="266" max="267" width="5.7109375" style="3" customWidth="1"/>
    <col min="268" max="268" width="5.140625" style="3" customWidth="1"/>
    <col min="269" max="269" width="35.5703125" style="3" customWidth="1"/>
    <col min="270" max="511" width="8.7109375" style="3"/>
    <col min="512" max="514" width="7" style="3" customWidth="1"/>
    <col min="515" max="515" width="0.5703125" style="3" customWidth="1"/>
    <col min="516" max="516" width="7" style="3" customWidth="1"/>
    <col min="517" max="517" width="4.7109375" style="3" customWidth="1"/>
    <col min="518" max="518" width="0.5703125" style="3" customWidth="1"/>
    <col min="519" max="519" width="12.7109375" style="3" customWidth="1"/>
    <col min="520" max="520" width="5.85546875" style="3" customWidth="1"/>
    <col min="521" max="521" width="0.5703125" style="3" customWidth="1"/>
    <col min="522" max="523" width="5.7109375" style="3" customWidth="1"/>
    <col min="524" max="524" width="5.140625" style="3" customWidth="1"/>
    <col min="525" max="525" width="35.5703125" style="3" customWidth="1"/>
    <col min="526" max="767" width="8.7109375" style="3"/>
    <col min="768" max="770" width="7" style="3" customWidth="1"/>
    <col min="771" max="771" width="0.5703125" style="3" customWidth="1"/>
    <col min="772" max="772" width="7" style="3" customWidth="1"/>
    <col min="773" max="773" width="4.7109375" style="3" customWidth="1"/>
    <col min="774" max="774" width="0.5703125" style="3" customWidth="1"/>
    <col min="775" max="775" width="12.7109375" style="3" customWidth="1"/>
    <col min="776" max="776" width="5.85546875" style="3" customWidth="1"/>
    <col min="777" max="777" width="0.5703125" style="3" customWidth="1"/>
    <col min="778" max="779" width="5.7109375" style="3" customWidth="1"/>
    <col min="780" max="780" width="5.140625" style="3" customWidth="1"/>
    <col min="781" max="781" width="35.5703125" style="3" customWidth="1"/>
    <col min="782" max="1023" width="8.7109375" style="3"/>
    <col min="1024" max="1026" width="7" style="3" customWidth="1"/>
    <col min="1027" max="1027" width="0.5703125" style="3" customWidth="1"/>
    <col min="1028" max="1028" width="7" style="3" customWidth="1"/>
    <col min="1029" max="1029" width="4.7109375" style="3" customWidth="1"/>
    <col min="1030" max="1030" width="0.5703125" style="3" customWidth="1"/>
    <col min="1031" max="1031" width="12.7109375" style="3" customWidth="1"/>
    <col min="1032" max="1032" width="5.85546875" style="3" customWidth="1"/>
    <col min="1033" max="1033" width="0.5703125" style="3" customWidth="1"/>
    <col min="1034" max="1035" width="5.7109375" style="3" customWidth="1"/>
    <col min="1036" max="1036" width="5.140625" style="3" customWidth="1"/>
    <col min="1037" max="1037" width="35.5703125" style="3" customWidth="1"/>
    <col min="1038" max="1279" width="8.7109375" style="3"/>
    <col min="1280" max="1282" width="7" style="3" customWidth="1"/>
    <col min="1283" max="1283" width="0.5703125" style="3" customWidth="1"/>
    <col min="1284" max="1284" width="7" style="3" customWidth="1"/>
    <col min="1285" max="1285" width="4.7109375" style="3" customWidth="1"/>
    <col min="1286" max="1286" width="0.5703125" style="3" customWidth="1"/>
    <col min="1287" max="1287" width="12.7109375" style="3" customWidth="1"/>
    <col min="1288" max="1288" width="5.85546875" style="3" customWidth="1"/>
    <col min="1289" max="1289" width="0.5703125" style="3" customWidth="1"/>
    <col min="1290" max="1291" width="5.7109375" style="3" customWidth="1"/>
    <col min="1292" max="1292" width="5.140625" style="3" customWidth="1"/>
    <col min="1293" max="1293" width="35.5703125" style="3" customWidth="1"/>
    <col min="1294" max="1535" width="8.7109375" style="3"/>
    <col min="1536" max="1538" width="7" style="3" customWidth="1"/>
    <col min="1539" max="1539" width="0.5703125" style="3" customWidth="1"/>
    <col min="1540" max="1540" width="7" style="3" customWidth="1"/>
    <col min="1541" max="1541" width="4.7109375" style="3" customWidth="1"/>
    <col min="1542" max="1542" width="0.5703125" style="3" customWidth="1"/>
    <col min="1543" max="1543" width="12.7109375" style="3" customWidth="1"/>
    <col min="1544" max="1544" width="5.85546875" style="3" customWidth="1"/>
    <col min="1545" max="1545" width="0.5703125" style="3" customWidth="1"/>
    <col min="1546" max="1547" width="5.7109375" style="3" customWidth="1"/>
    <col min="1548" max="1548" width="5.140625" style="3" customWidth="1"/>
    <col min="1549" max="1549" width="35.5703125" style="3" customWidth="1"/>
    <col min="1550" max="1791" width="8.7109375" style="3"/>
    <col min="1792" max="1794" width="7" style="3" customWidth="1"/>
    <col min="1795" max="1795" width="0.5703125" style="3" customWidth="1"/>
    <col min="1796" max="1796" width="7" style="3" customWidth="1"/>
    <col min="1797" max="1797" width="4.7109375" style="3" customWidth="1"/>
    <col min="1798" max="1798" width="0.5703125" style="3" customWidth="1"/>
    <col min="1799" max="1799" width="12.7109375" style="3" customWidth="1"/>
    <col min="1800" max="1800" width="5.85546875" style="3" customWidth="1"/>
    <col min="1801" max="1801" width="0.5703125" style="3" customWidth="1"/>
    <col min="1802" max="1803" width="5.7109375" style="3" customWidth="1"/>
    <col min="1804" max="1804" width="5.140625" style="3" customWidth="1"/>
    <col min="1805" max="1805" width="35.5703125" style="3" customWidth="1"/>
    <col min="1806" max="2047" width="8.7109375" style="3"/>
    <col min="2048" max="2050" width="7" style="3" customWidth="1"/>
    <col min="2051" max="2051" width="0.5703125" style="3" customWidth="1"/>
    <col min="2052" max="2052" width="7" style="3" customWidth="1"/>
    <col min="2053" max="2053" width="4.7109375" style="3" customWidth="1"/>
    <col min="2054" max="2054" width="0.5703125" style="3" customWidth="1"/>
    <col min="2055" max="2055" width="12.7109375" style="3" customWidth="1"/>
    <col min="2056" max="2056" width="5.85546875" style="3" customWidth="1"/>
    <col min="2057" max="2057" width="0.5703125" style="3" customWidth="1"/>
    <col min="2058" max="2059" width="5.7109375" style="3" customWidth="1"/>
    <col min="2060" max="2060" width="5.140625" style="3" customWidth="1"/>
    <col min="2061" max="2061" width="35.5703125" style="3" customWidth="1"/>
    <col min="2062" max="2303" width="8.7109375" style="3"/>
    <col min="2304" max="2306" width="7" style="3" customWidth="1"/>
    <col min="2307" max="2307" width="0.5703125" style="3" customWidth="1"/>
    <col min="2308" max="2308" width="7" style="3" customWidth="1"/>
    <col min="2309" max="2309" width="4.7109375" style="3" customWidth="1"/>
    <col min="2310" max="2310" width="0.5703125" style="3" customWidth="1"/>
    <col min="2311" max="2311" width="12.7109375" style="3" customWidth="1"/>
    <col min="2312" max="2312" width="5.85546875" style="3" customWidth="1"/>
    <col min="2313" max="2313" width="0.5703125" style="3" customWidth="1"/>
    <col min="2314" max="2315" width="5.7109375" style="3" customWidth="1"/>
    <col min="2316" max="2316" width="5.140625" style="3" customWidth="1"/>
    <col min="2317" max="2317" width="35.5703125" style="3" customWidth="1"/>
    <col min="2318" max="2559" width="8.7109375" style="3"/>
    <col min="2560" max="2562" width="7" style="3" customWidth="1"/>
    <col min="2563" max="2563" width="0.5703125" style="3" customWidth="1"/>
    <col min="2564" max="2564" width="7" style="3" customWidth="1"/>
    <col min="2565" max="2565" width="4.7109375" style="3" customWidth="1"/>
    <col min="2566" max="2566" width="0.5703125" style="3" customWidth="1"/>
    <col min="2567" max="2567" width="12.7109375" style="3" customWidth="1"/>
    <col min="2568" max="2568" width="5.85546875" style="3" customWidth="1"/>
    <col min="2569" max="2569" width="0.5703125" style="3" customWidth="1"/>
    <col min="2570" max="2571" width="5.7109375" style="3" customWidth="1"/>
    <col min="2572" max="2572" width="5.140625" style="3" customWidth="1"/>
    <col min="2573" max="2573" width="35.5703125" style="3" customWidth="1"/>
    <col min="2574" max="2815" width="8.7109375" style="3"/>
    <col min="2816" max="2818" width="7" style="3" customWidth="1"/>
    <col min="2819" max="2819" width="0.5703125" style="3" customWidth="1"/>
    <col min="2820" max="2820" width="7" style="3" customWidth="1"/>
    <col min="2821" max="2821" width="4.7109375" style="3" customWidth="1"/>
    <col min="2822" max="2822" width="0.5703125" style="3" customWidth="1"/>
    <col min="2823" max="2823" width="12.7109375" style="3" customWidth="1"/>
    <col min="2824" max="2824" width="5.85546875" style="3" customWidth="1"/>
    <col min="2825" max="2825" width="0.5703125" style="3" customWidth="1"/>
    <col min="2826" max="2827" width="5.7109375" style="3" customWidth="1"/>
    <col min="2828" max="2828" width="5.140625" style="3" customWidth="1"/>
    <col min="2829" max="2829" width="35.5703125" style="3" customWidth="1"/>
    <col min="2830" max="3071" width="8.7109375" style="3"/>
    <col min="3072" max="3074" width="7" style="3" customWidth="1"/>
    <col min="3075" max="3075" width="0.5703125" style="3" customWidth="1"/>
    <col min="3076" max="3076" width="7" style="3" customWidth="1"/>
    <col min="3077" max="3077" width="4.7109375" style="3" customWidth="1"/>
    <col min="3078" max="3078" width="0.5703125" style="3" customWidth="1"/>
    <col min="3079" max="3079" width="12.7109375" style="3" customWidth="1"/>
    <col min="3080" max="3080" width="5.85546875" style="3" customWidth="1"/>
    <col min="3081" max="3081" width="0.5703125" style="3" customWidth="1"/>
    <col min="3082" max="3083" width="5.7109375" style="3" customWidth="1"/>
    <col min="3084" max="3084" width="5.140625" style="3" customWidth="1"/>
    <col min="3085" max="3085" width="35.5703125" style="3" customWidth="1"/>
    <col min="3086" max="3327" width="8.7109375" style="3"/>
    <col min="3328" max="3330" width="7" style="3" customWidth="1"/>
    <col min="3331" max="3331" width="0.5703125" style="3" customWidth="1"/>
    <col min="3332" max="3332" width="7" style="3" customWidth="1"/>
    <col min="3333" max="3333" width="4.7109375" style="3" customWidth="1"/>
    <col min="3334" max="3334" width="0.5703125" style="3" customWidth="1"/>
    <col min="3335" max="3335" width="12.7109375" style="3" customWidth="1"/>
    <col min="3336" max="3336" width="5.85546875" style="3" customWidth="1"/>
    <col min="3337" max="3337" width="0.5703125" style="3" customWidth="1"/>
    <col min="3338" max="3339" width="5.7109375" style="3" customWidth="1"/>
    <col min="3340" max="3340" width="5.140625" style="3" customWidth="1"/>
    <col min="3341" max="3341" width="35.5703125" style="3" customWidth="1"/>
    <col min="3342" max="3583" width="8.7109375" style="3"/>
    <col min="3584" max="3586" width="7" style="3" customWidth="1"/>
    <col min="3587" max="3587" width="0.5703125" style="3" customWidth="1"/>
    <col min="3588" max="3588" width="7" style="3" customWidth="1"/>
    <col min="3589" max="3589" width="4.7109375" style="3" customWidth="1"/>
    <col min="3590" max="3590" width="0.5703125" style="3" customWidth="1"/>
    <col min="3591" max="3591" width="12.7109375" style="3" customWidth="1"/>
    <col min="3592" max="3592" width="5.85546875" style="3" customWidth="1"/>
    <col min="3593" max="3593" width="0.5703125" style="3" customWidth="1"/>
    <col min="3594" max="3595" width="5.7109375" style="3" customWidth="1"/>
    <col min="3596" max="3596" width="5.140625" style="3" customWidth="1"/>
    <col min="3597" max="3597" width="35.5703125" style="3" customWidth="1"/>
    <col min="3598" max="3839" width="8.7109375" style="3"/>
    <col min="3840" max="3842" width="7" style="3" customWidth="1"/>
    <col min="3843" max="3843" width="0.5703125" style="3" customWidth="1"/>
    <col min="3844" max="3844" width="7" style="3" customWidth="1"/>
    <col min="3845" max="3845" width="4.7109375" style="3" customWidth="1"/>
    <col min="3846" max="3846" width="0.5703125" style="3" customWidth="1"/>
    <col min="3847" max="3847" width="12.7109375" style="3" customWidth="1"/>
    <col min="3848" max="3848" width="5.85546875" style="3" customWidth="1"/>
    <col min="3849" max="3849" width="0.5703125" style="3" customWidth="1"/>
    <col min="3850" max="3851" width="5.7109375" style="3" customWidth="1"/>
    <col min="3852" max="3852" width="5.140625" style="3" customWidth="1"/>
    <col min="3853" max="3853" width="35.5703125" style="3" customWidth="1"/>
    <col min="3854" max="4095" width="8.7109375" style="3"/>
    <col min="4096" max="4098" width="7" style="3" customWidth="1"/>
    <col min="4099" max="4099" width="0.5703125" style="3" customWidth="1"/>
    <col min="4100" max="4100" width="7" style="3" customWidth="1"/>
    <col min="4101" max="4101" width="4.7109375" style="3" customWidth="1"/>
    <col min="4102" max="4102" width="0.5703125" style="3" customWidth="1"/>
    <col min="4103" max="4103" width="12.7109375" style="3" customWidth="1"/>
    <col min="4104" max="4104" width="5.85546875" style="3" customWidth="1"/>
    <col min="4105" max="4105" width="0.5703125" style="3" customWidth="1"/>
    <col min="4106" max="4107" width="5.7109375" style="3" customWidth="1"/>
    <col min="4108" max="4108" width="5.140625" style="3" customWidth="1"/>
    <col min="4109" max="4109" width="35.5703125" style="3" customWidth="1"/>
    <col min="4110" max="4351" width="8.7109375" style="3"/>
    <col min="4352" max="4354" width="7" style="3" customWidth="1"/>
    <col min="4355" max="4355" width="0.5703125" style="3" customWidth="1"/>
    <col min="4356" max="4356" width="7" style="3" customWidth="1"/>
    <col min="4357" max="4357" width="4.7109375" style="3" customWidth="1"/>
    <col min="4358" max="4358" width="0.5703125" style="3" customWidth="1"/>
    <col min="4359" max="4359" width="12.7109375" style="3" customWidth="1"/>
    <col min="4360" max="4360" width="5.85546875" style="3" customWidth="1"/>
    <col min="4361" max="4361" width="0.5703125" style="3" customWidth="1"/>
    <col min="4362" max="4363" width="5.7109375" style="3" customWidth="1"/>
    <col min="4364" max="4364" width="5.140625" style="3" customWidth="1"/>
    <col min="4365" max="4365" width="35.5703125" style="3" customWidth="1"/>
    <col min="4366" max="4607" width="8.7109375" style="3"/>
    <col min="4608" max="4610" width="7" style="3" customWidth="1"/>
    <col min="4611" max="4611" width="0.5703125" style="3" customWidth="1"/>
    <col min="4612" max="4612" width="7" style="3" customWidth="1"/>
    <col min="4613" max="4613" width="4.7109375" style="3" customWidth="1"/>
    <col min="4614" max="4614" width="0.5703125" style="3" customWidth="1"/>
    <col min="4615" max="4615" width="12.7109375" style="3" customWidth="1"/>
    <col min="4616" max="4616" width="5.85546875" style="3" customWidth="1"/>
    <col min="4617" max="4617" width="0.5703125" style="3" customWidth="1"/>
    <col min="4618" max="4619" width="5.7109375" style="3" customWidth="1"/>
    <col min="4620" max="4620" width="5.140625" style="3" customWidth="1"/>
    <col min="4621" max="4621" width="35.5703125" style="3" customWidth="1"/>
    <col min="4622" max="4863" width="8.7109375" style="3"/>
    <col min="4864" max="4866" width="7" style="3" customWidth="1"/>
    <col min="4867" max="4867" width="0.5703125" style="3" customWidth="1"/>
    <col min="4868" max="4868" width="7" style="3" customWidth="1"/>
    <col min="4869" max="4869" width="4.7109375" style="3" customWidth="1"/>
    <col min="4870" max="4870" width="0.5703125" style="3" customWidth="1"/>
    <col min="4871" max="4871" width="12.7109375" style="3" customWidth="1"/>
    <col min="4872" max="4872" width="5.85546875" style="3" customWidth="1"/>
    <col min="4873" max="4873" width="0.5703125" style="3" customWidth="1"/>
    <col min="4874" max="4875" width="5.7109375" style="3" customWidth="1"/>
    <col min="4876" max="4876" width="5.140625" style="3" customWidth="1"/>
    <col min="4877" max="4877" width="35.5703125" style="3" customWidth="1"/>
    <col min="4878" max="5119" width="8.7109375" style="3"/>
    <col min="5120" max="5122" width="7" style="3" customWidth="1"/>
    <col min="5123" max="5123" width="0.5703125" style="3" customWidth="1"/>
    <col min="5124" max="5124" width="7" style="3" customWidth="1"/>
    <col min="5125" max="5125" width="4.7109375" style="3" customWidth="1"/>
    <col min="5126" max="5126" width="0.5703125" style="3" customWidth="1"/>
    <col min="5127" max="5127" width="12.7109375" style="3" customWidth="1"/>
    <col min="5128" max="5128" width="5.85546875" style="3" customWidth="1"/>
    <col min="5129" max="5129" width="0.5703125" style="3" customWidth="1"/>
    <col min="5130" max="5131" width="5.7109375" style="3" customWidth="1"/>
    <col min="5132" max="5132" width="5.140625" style="3" customWidth="1"/>
    <col min="5133" max="5133" width="35.5703125" style="3" customWidth="1"/>
    <col min="5134" max="5375" width="8.7109375" style="3"/>
    <col min="5376" max="5378" width="7" style="3" customWidth="1"/>
    <col min="5379" max="5379" width="0.5703125" style="3" customWidth="1"/>
    <col min="5380" max="5380" width="7" style="3" customWidth="1"/>
    <col min="5381" max="5381" width="4.7109375" style="3" customWidth="1"/>
    <col min="5382" max="5382" width="0.5703125" style="3" customWidth="1"/>
    <col min="5383" max="5383" width="12.7109375" style="3" customWidth="1"/>
    <col min="5384" max="5384" width="5.85546875" style="3" customWidth="1"/>
    <col min="5385" max="5385" width="0.5703125" style="3" customWidth="1"/>
    <col min="5386" max="5387" width="5.7109375" style="3" customWidth="1"/>
    <col min="5388" max="5388" width="5.140625" style="3" customWidth="1"/>
    <col min="5389" max="5389" width="35.5703125" style="3" customWidth="1"/>
    <col min="5390" max="5631" width="8.7109375" style="3"/>
    <col min="5632" max="5634" width="7" style="3" customWidth="1"/>
    <col min="5635" max="5635" width="0.5703125" style="3" customWidth="1"/>
    <col min="5636" max="5636" width="7" style="3" customWidth="1"/>
    <col min="5637" max="5637" width="4.7109375" style="3" customWidth="1"/>
    <col min="5638" max="5638" width="0.5703125" style="3" customWidth="1"/>
    <col min="5639" max="5639" width="12.7109375" style="3" customWidth="1"/>
    <col min="5640" max="5640" width="5.85546875" style="3" customWidth="1"/>
    <col min="5641" max="5641" width="0.5703125" style="3" customWidth="1"/>
    <col min="5642" max="5643" width="5.7109375" style="3" customWidth="1"/>
    <col min="5644" max="5644" width="5.140625" style="3" customWidth="1"/>
    <col min="5645" max="5645" width="35.5703125" style="3" customWidth="1"/>
    <col min="5646" max="5887" width="8.7109375" style="3"/>
    <col min="5888" max="5890" width="7" style="3" customWidth="1"/>
    <col min="5891" max="5891" width="0.5703125" style="3" customWidth="1"/>
    <col min="5892" max="5892" width="7" style="3" customWidth="1"/>
    <col min="5893" max="5893" width="4.7109375" style="3" customWidth="1"/>
    <col min="5894" max="5894" width="0.5703125" style="3" customWidth="1"/>
    <col min="5895" max="5895" width="12.7109375" style="3" customWidth="1"/>
    <col min="5896" max="5896" width="5.85546875" style="3" customWidth="1"/>
    <col min="5897" max="5897" width="0.5703125" style="3" customWidth="1"/>
    <col min="5898" max="5899" width="5.7109375" style="3" customWidth="1"/>
    <col min="5900" max="5900" width="5.140625" style="3" customWidth="1"/>
    <col min="5901" max="5901" width="35.5703125" style="3" customWidth="1"/>
    <col min="5902" max="6143" width="8.7109375" style="3"/>
    <col min="6144" max="6146" width="7" style="3" customWidth="1"/>
    <col min="6147" max="6147" width="0.5703125" style="3" customWidth="1"/>
    <col min="6148" max="6148" width="7" style="3" customWidth="1"/>
    <col min="6149" max="6149" width="4.7109375" style="3" customWidth="1"/>
    <col min="6150" max="6150" width="0.5703125" style="3" customWidth="1"/>
    <col min="6151" max="6151" width="12.7109375" style="3" customWidth="1"/>
    <col min="6152" max="6152" width="5.85546875" style="3" customWidth="1"/>
    <col min="6153" max="6153" width="0.5703125" style="3" customWidth="1"/>
    <col min="6154" max="6155" width="5.7109375" style="3" customWidth="1"/>
    <col min="6156" max="6156" width="5.140625" style="3" customWidth="1"/>
    <col min="6157" max="6157" width="35.5703125" style="3" customWidth="1"/>
    <col min="6158" max="6399" width="8.7109375" style="3"/>
    <col min="6400" max="6402" width="7" style="3" customWidth="1"/>
    <col min="6403" max="6403" width="0.5703125" style="3" customWidth="1"/>
    <col min="6404" max="6404" width="7" style="3" customWidth="1"/>
    <col min="6405" max="6405" width="4.7109375" style="3" customWidth="1"/>
    <col min="6406" max="6406" width="0.5703125" style="3" customWidth="1"/>
    <col min="6407" max="6407" width="12.7109375" style="3" customWidth="1"/>
    <col min="6408" max="6408" width="5.85546875" style="3" customWidth="1"/>
    <col min="6409" max="6409" width="0.5703125" style="3" customWidth="1"/>
    <col min="6410" max="6411" width="5.7109375" style="3" customWidth="1"/>
    <col min="6412" max="6412" width="5.140625" style="3" customWidth="1"/>
    <col min="6413" max="6413" width="35.5703125" style="3" customWidth="1"/>
    <col min="6414" max="6655" width="8.7109375" style="3"/>
    <col min="6656" max="6658" width="7" style="3" customWidth="1"/>
    <col min="6659" max="6659" width="0.5703125" style="3" customWidth="1"/>
    <col min="6660" max="6660" width="7" style="3" customWidth="1"/>
    <col min="6661" max="6661" width="4.7109375" style="3" customWidth="1"/>
    <col min="6662" max="6662" width="0.5703125" style="3" customWidth="1"/>
    <col min="6663" max="6663" width="12.7109375" style="3" customWidth="1"/>
    <col min="6664" max="6664" width="5.85546875" style="3" customWidth="1"/>
    <col min="6665" max="6665" width="0.5703125" style="3" customWidth="1"/>
    <col min="6666" max="6667" width="5.7109375" style="3" customWidth="1"/>
    <col min="6668" max="6668" width="5.140625" style="3" customWidth="1"/>
    <col min="6669" max="6669" width="35.5703125" style="3" customWidth="1"/>
    <col min="6670" max="6911" width="8.7109375" style="3"/>
    <col min="6912" max="6914" width="7" style="3" customWidth="1"/>
    <col min="6915" max="6915" width="0.5703125" style="3" customWidth="1"/>
    <col min="6916" max="6916" width="7" style="3" customWidth="1"/>
    <col min="6917" max="6917" width="4.7109375" style="3" customWidth="1"/>
    <col min="6918" max="6918" width="0.5703125" style="3" customWidth="1"/>
    <col min="6919" max="6919" width="12.7109375" style="3" customWidth="1"/>
    <col min="6920" max="6920" width="5.85546875" style="3" customWidth="1"/>
    <col min="6921" max="6921" width="0.5703125" style="3" customWidth="1"/>
    <col min="6922" max="6923" width="5.7109375" style="3" customWidth="1"/>
    <col min="6924" max="6924" width="5.140625" style="3" customWidth="1"/>
    <col min="6925" max="6925" width="35.5703125" style="3" customWidth="1"/>
    <col min="6926" max="7167" width="8.7109375" style="3"/>
    <col min="7168" max="7170" width="7" style="3" customWidth="1"/>
    <col min="7171" max="7171" width="0.5703125" style="3" customWidth="1"/>
    <col min="7172" max="7172" width="7" style="3" customWidth="1"/>
    <col min="7173" max="7173" width="4.7109375" style="3" customWidth="1"/>
    <col min="7174" max="7174" width="0.5703125" style="3" customWidth="1"/>
    <col min="7175" max="7175" width="12.7109375" style="3" customWidth="1"/>
    <col min="7176" max="7176" width="5.85546875" style="3" customWidth="1"/>
    <col min="7177" max="7177" width="0.5703125" style="3" customWidth="1"/>
    <col min="7178" max="7179" width="5.7109375" style="3" customWidth="1"/>
    <col min="7180" max="7180" width="5.140625" style="3" customWidth="1"/>
    <col min="7181" max="7181" width="35.5703125" style="3" customWidth="1"/>
    <col min="7182" max="7423" width="8.7109375" style="3"/>
    <col min="7424" max="7426" width="7" style="3" customWidth="1"/>
    <col min="7427" max="7427" width="0.5703125" style="3" customWidth="1"/>
    <col min="7428" max="7428" width="7" style="3" customWidth="1"/>
    <col min="7429" max="7429" width="4.7109375" style="3" customWidth="1"/>
    <col min="7430" max="7430" width="0.5703125" style="3" customWidth="1"/>
    <col min="7431" max="7431" width="12.7109375" style="3" customWidth="1"/>
    <col min="7432" max="7432" width="5.85546875" style="3" customWidth="1"/>
    <col min="7433" max="7433" width="0.5703125" style="3" customWidth="1"/>
    <col min="7434" max="7435" width="5.7109375" style="3" customWidth="1"/>
    <col min="7436" max="7436" width="5.140625" style="3" customWidth="1"/>
    <col min="7437" max="7437" width="35.5703125" style="3" customWidth="1"/>
    <col min="7438" max="7679" width="8.7109375" style="3"/>
    <col min="7680" max="7682" width="7" style="3" customWidth="1"/>
    <col min="7683" max="7683" width="0.5703125" style="3" customWidth="1"/>
    <col min="7684" max="7684" width="7" style="3" customWidth="1"/>
    <col min="7685" max="7685" width="4.7109375" style="3" customWidth="1"/>
    <col min="7686" max="7686" width="0.5703125" style="3" customWidth="1"/>
    <col min="7687" max="7687" width="12.7109375" style="3" customWidth="1"/>
    <col min="7688" max="7688" width="5.85546875" style="3" customWidth="1"/>
    <col min="7689" max="7689" width="0.5703125" style="3" customWidth="1"/>
    <col min="7690" max="7691" width="5.7109375" style="3" customWidth="1"/>
    <col min="7692" max="7692" width="5.140625" style="3" customWidth="1"/>
    <col min="7693" max="7693" width="35.5703125" style="3" customWidth="1"/>
    <col min="7694" max="7935" width="8.7109375" style="3"/>
    <col min="7936" max="7938" width="7" style="3" customWidth="1"/>
    <col min="7939" max="7939" width="0.5703125" style="3" customWidth="1"/>
    <col min="7940" max="7940" width="7" style="3" customWidth="1"/>
    <col min="7941" max="7941" width="4.7109375" style="3" customWidth="1"/>
    <col min="7942" max="7942" width="0.5703125" style="3" customWidth="1"/>
    <col min="7943" max="7943" width="12.7109375" style="3" customWidth="1"/>
    <col min="7944" max="7944" width="5.85546875" style="3" customWidth="1"/>
    <col min="7945" max="7945" width="0.5703125" style="3" customWidth="1"/>
    <col min="7946" max="7947" width="5.7109375" style="3" customWidth="1"/>
    <col min="7948" max="7948" width="5.140625" style="3" customWidth="1"/>
    <col min="7949" max="7949" width="35.5703125" style="3" customWidth="1"/>
    <col min="7950" max="8191" width="8.7109375" style="3"/>
    <col min="8192" max="8194" width="7" style="3" customWidth="1"/>
    <col min="8195" max="8195" width="0.5703125" style="3" customWidth="1"/>
    <col min="8196" max="8196" width="7" style="3" customWidth="1"/>
    <col min="8197" max="8197" width="4.7109375" style="3" customWidth="1"/>
    <col min="8198" max="8198" width="0.5703125" style="3" customWidth="1"/>
    <col min="8199" max="8199" width="12.7109375" style="3" customWidth="1"/>
    <col min="8200" max="8200" width="5.85546875" style="3" customWidth="1"/>
    <col min="8201" max="8201" width="0.5703125" style="3" customWidth="1"/>
    <col min="8202" max="8203" width="5.7109375" style="3" customWidth="1"/>
    <col min="8204" max="8204" width="5.140625" style="3" customWidth="1"/>
    <col min="8205" max="8205" width="35.5703125" style="3" customWidth="1"/>
    <col min="8206" max="8447" width="8.7109375" style="3"/>
    <col min="8448" max="8450" width="7" style="3" customWidth="1"/>
    <col min="8451" max="8451" width="0.5703125" style="3" customWidth="1"/>
    <col min="8452" max="8452" width="7" style="3" customWidth="1"/>
    <col min="8453" max="8453" width="4.7109375" style="3" customWidth="1"/>
    <col min="8454" max="8454" width="0.5703125" style="3" customWidth="1"/>
    <col min="8455" max="8455" width="12.7109375" style="3" customWidth="1"/>
    <col min="8456" max="8456" width="5.85546875" style="3" customWidth="1"/>
    <col min="8457" max="8457" width="0.5703125" style="3" customWidth="1"/>
    <col min="8458" max="8459" width="5.7109375" style="3" customWidth="1"/>
    <col min="8460" max="8460" width="5.140625" style="3" customWidth="1"/>
    <col min="8461" max="8461" width="35.5703125" style="3" customWidth="1"/>
    <col min="8462" max="8703" width="8.7109375" style="3"/>
    <col min="8704" max="8706" width="7" style="3" customWidth="1"/>
    <col min="8707" max="8707" width="0.5703125" style="3" customWidth="1"/>
    <col min="8708" max="8708" width="7" style="3" customWidth="1"/>
    <col min="8709" max="8709" width="4.7109375" style="3" customWidth="1"/>
    <col min="8710" max="8710" width="0.5703125" style="3" customWidth="1"/>
    <col min="8711" max="8711" width="12.7109375" style="3" customWidth="1"/>
    <col min="8712" max="8712" width="5.85546875" style="3" customWidth="1"/>
    <col min="8713" max="8713" width="0.5703125" style="3" customWidth="1"/>
    <col min="8714" max="8715" width="5.7109375" style="3" customWidth="1"/>
    <col min="8716" max="8716" width="5.140625" style="3" customWidth="1"/>
    <col min="8717" max="8717" width="35.5703125" style="3" customWidth="1"/>
    <col min="8718" max="8959" width="8.7109375" style="3"/>
    <col min="8960" max="8962" width="7" style="3" customWidth="1"/>
    <col min="8963" max="8963" width="0.5703125" style="3" customWidth="1"/>
    <col min="8964" max="8964" width="7" style="3" customWidth="1"/>
    <col min="8965" max="8965" width="4.7109375" style="3" customWidth="1"/>
    <col min="8966" max="8966" width="0.5703125" style="3" customWidth="1"/>
    <col min="8967" max="8967" width="12.7109375" style="3" customWidth="1"/>
    <col min="8968" max="8968" width="5.85546875" style="3" customWidth="1"/>
    <col min="8969" max="8969" width="0.5703125" style="3" customWidth="1"/>
    <col min="8970" max="8971" width="5.7109375" style="3" customWidth="1"/>
    <col min="8972" max="8972" width="5.140625" style="3" customWidth="1"/>
    <col min="8973" max="8973" width="35.5703125" style="3" customWidth="1"/>
    <col min="8974" max="9215" width="8.7109375" style="3"/>
    <col min="9216" max="9218" width="7" style="3" customWidth="1"/>
    <col min="9219" max="9219" width="0.5703125" style="3" customWidth="1"/>
    <col min="9220" max="9220" width="7" style="3" customWidth="1"/>
    <col min="9221" max="9221" width="4.7109375" style="3" customWidth="1"/>
    <col min="9222" max="9222" width="0.5703125" style="3" customWidth="1"/>
    <col min="9223" max="9223" width="12.7109375" style="3" customWidth="1"/>
    <col min="9224" max="9224" width="5.85546875" style="3" customWidth="1"/>
    <col min="9225" max="9225" width="0.5703125" style="3" customWidth="1"/>
    <col min="9226" max="9227" width="5.7109375" style="3" customWidth="1"/>
    <col min="9228" max="9228" width="5.140625" style="3" customWidth="1"/>
    <col min="9229" max="9229" width="35.5703125" style="3" customWidth="1"/>
    <col min="9230" max="9471" width="8.7109375" style="3"/>
    <col min="9472" max="9474" width="7" style="3" customWidth="1"/>
    <col min="9475" max="9475" width="0.5703125" style="3" customWidth="1"/>
    <col min="9476" max="9476" width="7" style="3" customWidth="1"/>
    <col min="9477" max="9477" width="4.7109375" style="3" customWidth="1"/>
    <col min="9478" max="9478" width="0.5703125" style="3" customWidth="1"/>
    <col min="9479" max="9479" width="12.7109375" style="3" customWidth="1"/>
    <col min="9480" max="9480" width="5.85546875" style="3" customWidth="1"/>
    <col min="9481" max="9481" width="0.5703125" style="3" customWidth="1"/>
    <col min="9482" max="9483" width="5.7109375" style="3" customWidth="1"/>
    <col min="9484" max="9484" width="5.140625" style="3" customWidth="1"/>
    <col min="9485" max="9485" width="35.5703125" style="3" customWidth="1"/>
    <col min="9486" max="9727" width="8.7109375" style="3"/>
    <col min="9728" max="9730" width="7" style="3" customWidth="1"/>
    <col min="9731" max="9731" width="0.5703125" style="3" customWidth="1"/>
    <col min="9732" max="9732" width="7" style="3" customWidth="1"/>
    <col min="9733" max="9733" width="4.7109375" style="3" customWidth="1"/>
    <col min="9734" max="9734" width="0.5703125" style="3" customWidth="1"/>
    <col min="9735" max="9735" width="12.7109375" style="3" customWidth="1"/>
    <col min="9736" max="9736" width="5.85546875" style="3" customWidth="1"/>
    <col min="9737" max="9737" width="0.5703125" style="3" customWidth="1"/>
    <col min="9738" max="9739" width="5.7109375" style="3" customWidth="1"/>
    <col min="9740" max="9740" width="5.140625" style="3" customWidth="1"/>
    <col min="9741" max="9741" width="35.5703125" style="3" customWidth="1"/>
    <col min="9742" max="9983" width="8.7109375" style="3"/>
    <col min="9984" max="9986" width="7" style="3" customWidth="1"/>
    <col min="9987" max="9987" width="0.5703125" style="3" customWidth="1"/>
    <col min="9988" max="9988" width="7" style="3" customWidth="1"/>
    <col min="9989" max="9989" width="4.7109375" style="3" customWidth="1"/>
    <col min="9990" max="9990" width="0.5703125" style="3" customWidth="1"/>
    <col min="9991" max="9991" width="12.7109375" style="3" customWidth="1"/>
    <col min="9992" max="9992" width="5.85546875" style="3" customWidth="1"/>
    <col min="9993" max="9993" width="0.5703125" style="3" customWidth="1"/>
    <col min="9994" max="9995" width="5.7109375" style="3" customWidth="1"/>
    <col min="9996" max="9996" width="5.140625" style="3" customWidth="1"/>
    <col min="9997" max="9997" width="35.5703125" style="3" customWidth="1"/>
    <col min="9998" max="10239" width="8.7109375" style="3"/>
    <col min="10240" max="10242" width="7" style="3" customWidth="1"/>
    <col min="10243" max="10243" width="0.5703125" style="3" customWidth="1"/>
    <col min="10244" max="10244" width="7" style="3" customWidth="1"/>
    <col min="10245" max="10245" width="4.7109375" style="3" customWidth="1"/>
    <col min="10246" max="10246" width="0.5703125" style="3" customWidth="1"/>
    <col min="10247" max="10247" width="12.7109375" style="3" customWidth="1"/>
    <col min="10248" max="10248" width="5.85546875" style="3" customWidth="1"/>
    <col min="10249" max="10249" width="0.5703125" style="3" customWidth="1"/>
    <col min="10250" max="10251" width="5.7109375" style="3" customWidth="1"/>
    <col min="10252" max="10252" width="5.140625" style="3" customWidth="1"/>
    <col min="10253" max="10253" width="35.5703125" style="3" customWidth="1"/>
    <col min="10254" max="10495" width="8.7109375" style="3"/>
    <col min="10496" max="10498" width="7" style="3" customWidth="1"/>
    <col min="10499" max="10499" width="0.5703125" style="3" customWidth="1"/>
    <col min="10500" max="10500" width="7" style="3" customWidth="1"/>
    <col min="10501" max="10501" width="4.7109375" style="3" customWidth="1"/>
    <col min="10502" max="10502" width="0.5703125" style="3" customWidth="1"/>
    <col min="10503" max="10503" width="12.7109375" style="3" customWidth="1"/>
    <col min="10504" max="10504" width="5.85546875" style="3" customWidth="1"/>
    <col min="10505" max="10505" width="0.5703125" style="3" customWidth="1"/>
    <col min="10506" max="10507" width="5.7109375" style="3" customWidth="1"/>
    <col min="10508" max="10508" width="5.140625" style="3" customWidth="1"/>
    <col min="10509" max="10509" width="35.5703125" style="3" customWidth="1"/>
    <col min="10510" max="10751" width="8.7109375" style="3"/>
    <col min="10752" max="10754" width="7" style="3" customWidth="1"/>
    <col min="10755" max="10755" width="0.5703125" style="3" customWidth="1"/>
    <col min="10756" max="10756" width="7" style="3" customWidth="1"/>
    <col min="10757" max="10757" width="4.7109375" style="3" customWidth="1"/>
    <col min="10758" max="10758" width="0.5703125" style="3" customWidth="1"/>
    <col min="10759" max="10759" width="12.7109375" style="3" customWidth="1"/>
    <col min="10760" max="10760" width="5.85546875" style="3" customWidth="1"/>
    <col min="10761" max="10761" width="0.5703125" style="3" customWidth="1"/>
    <col min="10762" max="10763" width="5.7109375" style="3" customWidth="1"/>
    <col min="10764" max="10764" width="5.140625" style="3" customWidth="1"/>
    <col min="10765" max="10765" width="35.5703125" style="3" customWidth="1"/>
    <col min="10766" max="11007" width="8.7109375" style="3"/>
    <col min="11008" max="11010" width="7" style="3" customWidth="1"/>
    <col min="11011" max="11011" width="0.5703125" style="3" customWidth="1"/>
    <col min="11012" max="11012" width="7" style="3" customWidth="1"/>
    <col min="11013" max="11013" width="4.7109375" style="3" customWidth="1"/>
    <col min="11014" max="11014" width="0.5703125" style="3" customWidth="1"/>
    <col min="11015" max="11015" width="12.7109375" style="3" customWidth="1"/>
    <col min="11016" max="11016" width="5.85546875" style="3" customWidth="1"/>
    <col min="11017" max="11017" width="0.5703125" style="3" customWidth="1"/>
    <col min="11018" max="11019" width="5.7109375" style="3" customWidth="1"/>
    <col min="11020" max="11020" width="5.140625" style="3" customWidth="1"/>
    <col min="11021" max="11021" width="35.5703125" style="3" customWidth="1"/>
    <col min="11022" max="11263" width="8.7109375" style="3"/>
    <col min="11264" max="11266" width="7" style="3" customWidth="1"/>
    <col min="11267" max="11267" width="0.5703125" style="3" customWidth="1"/>
    <col min="11268" max="11268" width="7" style="3" customWidth="1"/>
    <col min="11269" max="11269" width="4.7109375" style="3" customWidth="1"/>
    <col min="11270" max="11270" width="0.5703125" style="3" customWidth="1"/>
    <col min="11271" max="11271" width="12.7109375" style="3" customWidth="1"/>
    <col min="11272" max="11272" width="5.85546875" style="3" customWidth="1"/>
    <col min="11273" max="11273" width="0.5703125" style="3" customWidth="1"/>
    <col min="11274" max="11275" width="5.7109375" style="3" customWidth="1"/>
    <col min="11276" max="11276" width="5.140625" style="3" customWidth="1"/>
    <col min="11277" max="11277" width="35.5703125" style="3" customWidth="1"/>
    <col min="11278" max="11519" width="8.7109375" style="3"/>
    <col min="11520" max="11522" width="7" style="3" customWidth="1"/>
    <col min="11523" max="11523" width="0.5703125" style="3" customWidth="1"/>
    <col min="11524" max="11524" width="7" style="3" customWidth="1"/>
    <col min="11525" max="11525" width="4.7109375" style="3" customWidth="1"/>
    <col min="11526" max="11526" width="0.5703125" style="3" customWidth="1"/>
    <col min="11527" max="11527" width="12.7109375" style="3" customWidth="1"/>
    <col min="11528" max="11528" width="5.85546875" style="3" customWidth="1"/>
    <col min="11529" max="11529" width="0.5703125" style="3" customWidth="1"/>
    <col min="11530" max="11531" width="5.7109375" style="3" customWidth="1"/>
    <col min="11532" max="11532" width="5.140625" style="3" customWidth="1"/>
    <col min="11533" max="11533" width="35.5703125" style="3" customWidth="1"/>
    <col min="11534" max="11775" width="8.7109375" style="3"/>
    <col min="11776" max="11778" width="7" style="3" customWidth="1"/>
    <col min="11779" max="11779" width="0.5703125" style="3" customWidth="1"/>
    <col min="11780" max="11780" width="7" style="3" customWidth="1"/>
    <col min="11781" max="11781" width="4.7109375" style="3" customWidth="1"/>
    <col min="11782" max="11782" width="0.5703125" style="3" customWidth="1"/>
    <col min="11783" max="11783" width="12.7109375" style="3" customWidth="1"/>
    <col min="11784" max="11784" width="5.85546875" style="3" customWidth="1"/>
    <col min="11785" max="11785" width="0.5703125" style="3" customWidth="1"/>
    <col min="11786" max="11787" width="5.7109375" style="3" customWidth="1"/>
    <col min="11788" max="11788" width="5.140625" style="3" customWidth="1"/>
    <col min="11789" max="11789" width="35.5703125" style="3" customWidth="1"/>
    <col min="11790" max="12031" width="8.7109375" style="3"/>
    <col min="12032" max="12034" width="7" style="3" customWidth="1"/>
    <col min="12035" max="12035" width="0.5703125" style="3" customWidth="1"/>
    <col min="12036" max="12036" width="7" style="3" customWidth="1"/>
    <col min="12037" max="12037" width="4.7109375" style="3" customWidth="1"/>
    <col min="12038" max="12038" width="0.5703125" style="3" customWidth="1"/>
    <col min="12039" max="12039" width="12.7109375" style="3" customWidth="1"/>
    <col min="12040" max="12040" width="5.85546875" style="3" customWidth="1"/>
    <col min="12041" max="12041" width="0.5703125" style="3" customWidth="1"/>
    <col min="12042" max="12043" width="5.7109375" style="3" customWidth="1"/>
    <col min="12044" max="12044" width="5.140625" style="3" customWidth="1"/>
    <col min="12045" max="12045" width="35.5703125" style="3" customWidth="1"/>
    <col min="12046" max="12287" width="8.7109375" style="3"/>
    <col min="12288" max="12290" width="7" style="3" customWidth="1"/>
    <col min="12291" max="12291" width="0.5703125" style="3" customWidth="1"/>
    <col min="12292" max="12292" width="7" style="3" customWidth="1"/>
    <col min="12293" max="12293" width="4.7109375" style="3" customWidth="1"/>
    <col min="12294" max="12294" width="0.5703125" style="3" customWidth="1"/>
    <col min="12295" max="12295" width="12.7109375" style="3" customWidth="1"/>
    <col min="12296" max="12296" width="5.85546875" style="3" customWidth="1"/>
    <col min="12297" max="12297" width="0.5703125" style="3" customWidth="1"/>
    <col min="12298" max="12299" width="5.7109375" style="3" customWidth="1"/>
    <col min="12300" max="12300" width="5.140625" style="3" customWidth="1"/>
    <col min="12301" max="12301" width="35.5703125" style="3" customWidth="1"/>
    <col min="12302" max="12543" width="8.7109375" style="3"/>
    <col min="12544" max="12546" width="7" style="3" customWidth="1"/>
    <col min="12547" max="12547" width="0.5703125" style="3" customWidth="1"/>
    <col min="12548" max="12548" width="7" style="3" customWidth="1"/>
    <col min="12549" max="12549" width="4.7109375" style="3" customWidth="1"/>
    <col min="12550" max="12550" width="0.5703125" style="3" customWidth="1"/>
    <col min="12551" max="12551" width="12.7109375" style="3" customWidth="1"/>
    <col min="12552" max="12552" width="5.85546875" style="3" customWidth="1"/>
    <col min="12553" max="12553" width="0.5703125" style="3" customWidth="1"/>
    <col min="12554" max="12555" width="5.7109375" style="3" customWidth="1"/>
    <col min="12556" max="12556" width="5.140625" style="3" customWidth="1"/>
    <col min="12557" max="12557" width="35.5703125" style="3" customWidth="1"/>
    <col min="12558" max="12799" width="8.7109375" style="3"/>
    <col min="12800" max="12802" width="7" style="3" customWidth="1"/>
    <col min="12803" max="12803" width="0.5703125" style="3" customWidth="1"/>
    <col min="12804" max="12804" width="7" style="3" customWidth="1"/>
    <col min="12805" max="12805" width="4.7109375" style="3" customWidth="1"/>
    <col min="12806" max="12806" width="0.5703125" style="3" customWidth="1"/>
    <col min="12807" max="12807" width="12.7109375" style="3" customWidth="1"/>
    <col min="12808" max="12808" width="5.85546875" style="3" customWidth="1"/>
    <col min="12809" max="12809" width="0.5703125" style="3" customWidth="1"/>
    <col min="12810" max="12811" width="5.7109375" style="3" customWidth="1"/>
    <col min="12812" max="12812" width="5.140625" style="3" customWidth="1"/>
    <col min="12813" max="12813" width="35.5703125" style="3" customWidth="1"/>
    <col min="12814" max="13055" width="8.7109375" style="3"/>
    <col min="13056" max="13058" width="7" style="3" customWidth="1"/>
    <col min="13059" max="13059" width="0.5703125" style="3" customWidth="1"/>
    <col min="13060" max="13060" width="7" style="3" customWidth="1"/>
    <col min="13061" max="13061" width="4.7109375" style="3" customWidth="1"/>
    <col min="13062" max="13062" width="0.5703125" style="3" customWidth="1"/>
    <col min="13063" max="13063" width="12.7109375" style="3" customWidth="1"/>
    <col min="13064" max="13064" width="5.85546875" style="3" customWidth="1"/>
    <col min="13065" max="13065" width="0.5703125" style="3" customWidth="1"/>
    <col min="13066" max="13067" width="5.7109375" style="3" customWidth="1"/>
    <col min="13068" max="13068" width="5.140625" style="3" customWidth="1"/>
    <col min="13069" max="13069" width="35.5703125" style="3" customWidth="1"/>
    <col min="13070" max="13311" width="8.7109375" style="3"/>
    <col min="13312" max="13314" width="7" style="3" customWidth="1"/>
    <col min="13315" max="13315" width="0.5703125" style="3" customWidth="1"/>
    <col min="13316" max="13316" width="7" style="3" customWidth="1"/>
    <col min="13317" max="13317" width="4.7109375" style="3" customWidth="1"/>
    <col min="13318" max="13318" width="0.5703125" style="3" customWidth="1"/>
    <col min="13319" max="13319" width="12.7109375" style="3" customWidth="1"/>
    <col min="13320" max="13320" width="5.85546875" style="3" customWidth="1"/>
    <col min="13321" max="13321" width="0.5703125" style="3" customWidth="1"/>
    <col min="13322" max="13323" width="5.7109375" style="3" customWidth="1"/>
    <col min="13324" max="13324" width="5.140625" style="3" customWidth="1"/>
    <col min="13325" max="13325" width="35.5703125" style="3" customWidth="1"/>
    <col min="13326" max="13567" width="8.7109375" style="3"/>
    <col min="13568" max="13570" width="7" style="3" customWidth="1"/>
    <col min="13571" max="13571" width="0.5703125" style="3" customWidth="1"/>
    <col min="13572" max="13572" width="7" style="3" customWidth="1"/>
    <col min="13573" max="13573" width="4.7109375" style="3" customWidth="1"/>
    <col min="13574" max="13574" width="0.5703125" style="3" customWidth="1"/>
    <col min="13575" max="13575" width="12.7109375" style="3" customWidth="1"/>
    <col min="13576" max="13576" width="5.85546875" style="3" customWidth="1"/>
    <col min="13577" max="13577" width="0.5703125" style="3" customWidth="1"/>
    <col min="13578" max="13579" width="5.7109375" style="3" customWidth="1"/>
    <col min="13580" max="13580" width="5.140625" style="3" customWidth="1"/>
    <col min="13581" max="13581" width="35.5703125" style="3" customWidth="1"/>
    <col min="13582" max="13823" width="8.7109375" style="3"/>
    <col min="13824" max="13826" width="7" style="3" customWidth="1"/>
    <col min="13827" max="13827" width="0.5703125" style="3" customWidth="1"/>
    <col min="13828" max="13828" width="7" style="3" customWidth="1"/>
    <col min="13829" max="13829" width="4.7109375" style="3" customWidth="1"/>
    <col min="13830" max="13830" width="0.5703125" style="3" customWidth="1"/>
    <col min="13831" max="13831" width="12.7109375" style="3" customWidth="1"/>
    <col min="13832" max="13832" width="5.85546875" style="3" customWidth="1"/>
    <col min="13833" max="13833" width="0.5703125" style="3" customWidth="1"/>
    <col min="13834" max="13835" width="5.7109375" style="3" customWidth="1"/>
    <col min="13836" max="13836" width="5.140625" style="3" customWidth="1"/>
    <col min="13837" max="13837" width="35.5703125" style="3" customWidth="1"/>
    <col min="13838" max="14079" width="8.7109375" style="3"/>
    <col min="14080" max="14082" width="7" style="3" customWidth="1"/>
    <col min="14083" max="14083" width="0.5703125" style="3" customWidth="1"/>
    <col min="14084" max="14084" width="7" style="3" customWidth="1"/>
    <col min="14085" max="14085" width="4.7109375" style="3" customWidth="1"/>
    <col min="14086" max="14086" width="0.5703125" style="3" customWidth="1"/>
    <col min="14087" max="14087" width="12.7109375" style="3" customWidth="1"/>
    <col min="14088" max="14088" width="5.85546875" style="3" customWidth="1"/>
    <col min="14089" max="14089" width="0.5703125" style="3" customWidth="1"/>
    <col min="14090" max="14091" width="5.7109375" style="3" customWidth="1"/>
    <col min="14092" max="14092" width="5.140625" style="3" customWidth="1"/>
    <col min="14093" max="14093" width="35.5703125" style="3" customWidth="1"/>
    <col min="14094" max="14335" width="8.7109375" style="3"/>
    <col min="14336" max="14338" width="7" style="3" customWidth="1"/>
    <col min="14339" max="14339" width="0.5703125" style="3" customWidth="1"/>
    <col min="14340" max="14340" width="7" style="3" customWidth="1"/>
    <col min="14341" max="14341" width="4.7109375" style="3" customWidth="1"/>
    <col min="14342" max="14342" width="0.5703125" style="3" customWidth="1"/>
    <col min="14343" max="14343" width="12.7109375" style="3" customWidth="1"/>
    <col min="14344" max="14344" width="5.85546875" style="3" customWidth="1"/>
    <col min="14345" max="14345" width="0.5703125" style="3" customWidth="1"/>
    <col min="14346" max="14347" width="5.7109375" style="3" customWidth="1"/>
    <col min="14348" max="14348" width="5.140625" style="3" customWidth="1"/>
    <col min="14349" max="14349" width="35.5703125" style="3" customWidth="1"/>
    <col min="14350" max="14591" width="8.7109375" style="3"/>
    <col min="14592" max="14594" width="7" style="3" customWidth="1"/>
    <col min="14595" max="14595" width="0.5703125" style="3" customWidth="1"/>
    <col min="14596" max="14596" width="7" style="3" customWidth="1"/>
    <col min="14597" max="14597" width="4.7109375" style="3" customWidth="1"/>
    <col min="14598" max="14598" width="0.5703125" style="3" customWidth="1"/>
    <col min="14599" max="14599" width="12.7109375" style="3" customWidth="1"/>
    <col min="14600" max="14600" width="5.85546875" style="3" customWidth="1"/>
    <col min="14601" max="14601" width="0.5703125" style="3" customWidth="1"/>
    <col min="14602" max="14603" width="5.7109375" style="3" customWidth="1"/>
    <col min="14604" max="14604" width="5.140625" style="3" customWidth="1"/>
    <col min="14605" max="14605" width="35.5703125" style="3" customWidth="1"/>
    <col min="14606" max="14847" width="8.7109375" style="3"/>
    <col min="14848" max="14850" width="7" style="3" customWidth="1"/>
    <col min="14851" max="14851" width="0.5703125" style="3" customWidth="1"/>
    <col min="14852" max="14852" width="7" style="3" customWidth="1"/>
    <col min="14853" max="14853" width="4.7109375" style="3" customWidth="1"/>
    <col min="14854" max="14854" width="0.5703125" style="3" customWidth="1"/>
    <col min="14855" max="14855" width="12.7109375" style="3" customWidth="1"/>
    <col min="14856" max="14856" width="5.85546875" style="3" customWidth="1"/>
    <col min="14857" max="14857" width="0.5703125" style="3" customWidth="1"/>
    <col min="14858" max="14859" width="5.7109375" style="3" customWidth="1"/>
    <col min="14860" max="14860" width="5.140625" style="3" customWidth="1"/>
    <col min="14861" max="14861" width="35.5703125" style="3" customWidth="1"/>
    <col min="14862" max="15103" width="8.7109375" style="3"/>
    <col min="15104" max="15106" width="7" style="3" customWidth="1"/>
    <col min="15107" max="15107" width="0.5703125" style="3" customWidth="1"/>
    <col min="15108" max="15108" width="7" style="3" customWidth="1"/>
    <col min="15109" max="15109" width="4.7109375" style="3" customWidth="1"/>
    <col min="15110" max="15110" width="0.5703125" style="3" customWidth="1"/>
    <col min="15111" max="15111" width="12.7109375" style="3" customWidth="1"/>
    <col min="15112" max="15112" width="5.85546875" style="3" customWidth="1"/>
    <col min="15113" max="15113" width="0.5703125" style="3" customWidth="1"/>
    <col min="15114" max="15115" width="5.7109375" style="3" customWidth="1"/>
    <col min="15116" max="15116" width="5.140625" style="3" customWidth="1"/>
    <col min="15117" max="15117" width="35.5703125" style="3" customWidth="1"/>
    <col min="15118" max="15359" width="8.7109375" style="3"/>
    <col min="15360" max="15362" width="7" style="3" customWidth="1"/>
    <col min="15363" max="15363" width="0.5703125" style="3" customWidth="1"/>
    <col min="15364" max="15364" width="7" style="3" customWidth="1"/>
    <col min="15365" max="15365" width="4.7109375" style="3" customWidth="1"/>
    <col min="15366" max="15366" width="0.5703125" style="3" customWidth="1"/>
    <col min="15367" max="15367" width="12.7109375" style="3" customWidth="1"/>
    <col min="15368" max="15368" width="5.85546875" style="3" customWidth="1"/>
    <col min="15369" max="15369" width="0.5703125" style="3" customWidth="1"/>
    <col min="15370" max="15371" width="5.7109375" style="3" customWidth="1"/>
    <col min="15372" max="15372" width="5.140625" style="3" customWidth="1"/>
    <col min="15373" max="15373" width="35.5703125" style="3" customWidth="1"/>
    <col min="15374" max="15615" width="8.7109375" style="3"/>
    <col min="15616" max="15618" width="7" style="3" customWidth="1"/>
    <col min="15619" max="15619" width="0.5703125" style="3" customWidth="1"/>
    <col min="15620" max="15620" width="7" style="3" customWidth="1"/>
    <col min="15621" max="15621" width="4.7109375" style="3" customWidth="1"/>
    <col min="15622" max="15622" width="0.5703125" style="3" customWidth="1"/>
    <col min="15623" max="15623" width="12.7109375" style="3" customWidth="1"/>
    <col min="15624" max="15624" width="5.85546875" style="3" customWidth="1"/>
    <col min="15625" max="15625" width="0.5703125" style="3" customWidth="1"/>
    <col min="15626" max="15627" width="5.7109375" style="3" customWidth="1"/>
    <col min="15628" max="15628" width="5.140625" style="3" customWidth="1"/>
    <col min="15629" max="15629" width="35.5703125" style="3" customWidth="1"/>
    <col min="15630" max="15871" width="8.7109375" style="3"/>
    <col min="15872" max="15874" width="7" style="3" customWidth="1"/>
    <col min="15875" max="15875" width="0.5703125" style="3" customWidth="1"/>
    <col min="15876" max="15876" width="7" style="3" customWidth="1"/>
    <col min="15877" max="15877" width="4.7109375" style="3" customWidth="1"/>
    <col min="15878" max="15878" width="0.5703125" style="3" customWidth="1"/>
    <col min="15879" max="15879" width="12.7109375" style="3" customWidth="1"/>
    <col min="15880" max="15880" width="5.85546875" style="3" customWidth="1"/>
    <col min="15881" max="15881" width="0.5703125" style="3" customWidth="1"/>
    <col min="15882" max="15883" width="5.7109375" style="3" customWidth="1"/>
    <col min="15884" max="15884" width="5.140625" style="3" customWidth="1"/>
    <col min="15885" max="15885" width="35.5703125" style="3" customWidth="1"/>
    <col min="15886" max="16127" width="8.7109375" style="3"/>
    <col min="16128" max="16130" width="7" style="3" customWidth="1"/>
    <col min="16131" max="16131" width="0.5703125" style="3" customWidth="1"/>
    <col min="16132" max="16132" width="7" style="3" customWidth="1"/>
    <col min="16133" max="16133" width="4.7109375" style="3" customWidth="1"/>
    <col min="16134" max="16134" width="0.5703125" style="3" customWidth="1"/>
    <col min="16135" max="16135" width="12.7109375" style="3" customWidth="1"/>
    <col min="16136" max="16136" width="5.85546875" style="3" customWidth="1"/>
    <col min="16137" max="16137" width="0.5703125" style="3" customWidth="1"/>
    <col min="16138" max="16139" width="5.7109375" style="3" customWidth="1"/>
    <col min="16140" max="16140" width="5.140625" style="3" customWidth="1"/>
    <col min="16141" max="16141" width="35.5703125" style="3" customWidth="1"/>
    <col min="16142" max="16384" width="8.7109375" style="3"/>
  </cols>
  <sheetData>
    <row r="1" spans="1:14" ht="15" customHeight="1" x14ac:dyDescent="0.25">
      <c r="A1" s="64" t="s">
        <v>147</v>
      </c>
      <c r="B1" s="64"/>
      <c r="C1" s="64"/>
      <c r="D1" s="64"/>
      <c r="E1" s="64"/>
      <c r="F1" s="64"/>
      <c r="G1" s="64"/>
      <c r="H1" s="64"/>
      <c r="I1" s="64"/>
      <c r="J1" s="67"/>
      <c r="K1" s="67"/>
      <c r="L1" s="64" t="s">
        <v>146</v>
      </c>
      <c r="N1" s="2"/>
    </row>
    <row r="2" spans="1:14" ht="3.75" customHeight="1" x14ac:dyDescent="0.2">
      <c r="A2" s="3"/>
      <c r="B2" s="3"/>
      <c r="C2" s="3"/>
      <c r="D2" s="3"/>
      <c r="E2" s="3"/>
    </row>
    <row r="3" spans="1:14" ht="64.5" customHeight="1" x14ac:dyDescent="0.2">
      <c r="A3" s="4" t="s">
        <v>0</v>
      </c>
      <c r="B3" s="4" t="s">
        <v>27</v>
      </c>
      <c r="C3" s="4" t="s">
        <v>1</v>
      </c>
      <c r="D3" s="4" t="s">
        <v>13</v>
      </c>
      <c r="E3" s="4" t="s">
        <v>14</v>
      </c>
      <c r="F3" s="5"/>
      <c r="G3" s="6" t="s">
        <v>15</v>
      </c>
      <c r="H3" s="6" t="s">
        <v>16</v>
      </c>
      <c r="I3" s="5"/>
      <c r="J3" s="69" t="s">
        <v>41</v>
      </c>
      <c r="K3" s="69" t="s">
        <v>42</v>
      </c>
      <c r="L3" s="70" t="s">
        <v>43</v>
      </c>
      <c r="M3" s="6" t="s">
        <v>17</v>
      </c>
      <c r="N3" s="7"/>
    </row>
    <row r="4" spans="1:14" ht="3.75" customHeight="1" x14ac:dyDescent="0.2">
      <c r="A4" s="3"/>
      <c r="B4" s="3"/>
      <c r="C4" s="3"/>
      <c r="D4" s="3"/>
      <c r="E4" s="3"/>
    </row>
    <row r="5" spans="1:14" ht="14.1" customHeight="1" x14ac:dyDescent="0.2">
      <c r="A5" s="71"/>
      <c r="B5" s="71"/>
      <c r="C5" s="71"/>
      <c r="D5" s="71"/>
      <c r="E5" s="71"/>
      <c r="F5" s="8"/>
      <c r="G5" s="14"/>
      <c r="H5" s="72"/>
      <c r="I5" s="8"/>
      <c r="J5" s="73"/>
      <c r="K5" s="73"/>
      <c r="L5" s="74"/>
      <c r="M5" s="71"/>
    </row>
    <row r="6" spans="1:14" ht="14.1" customHeight="1" x14ac:dyDescent="0.2">
      <c r="A6" s="10">
        <v>15</v>
      </c>
      <c r="B6" s="10">
        <v>20</v>
      </c>
      <c r="C6" s="10">
        <v>4.57</v>
      </c>
      <c r="D6" s="10">
        <v>6.1</v>
      </c>
      <c r="E6" s="10">
        <f>D6-C6</f>
        <v>1.5299999999999994</v>
      </c>
      <c r="F6" s="9"/>
      <c r="G6" s="14" t="s">
        <v>145</v>
      </c>
      <c r="H6" s="72">
        <v>8</v>
      </c>
      <c r="I6" s="9"/>
      <c r="J6" s="73"/>
      <c r="K6" s="73"/>
      <c r="L6" s="74"/>
      <c r="M6" s="75"/>
    </row>
    <row r="7" spans="1:14" ht="14.1" customHeight="1" x14ac:dyDescent="0.2">
      <c r="A7" s="10">
        <v>20</v>
      </c>
      <c r="B7" s="10">
        <v>25</v>
      </c>
      <c r="C7" s="10">
        <v>6.1</v>
      </c>
      <c r="D7" s="10">
        <v>7.62</v>
      </c>
      <c r="E7" s="10">
        <f>D7-C7</f>
        <v>1.5200000000000005</v>
      </c>
      <c r="F7" s="9"/>
      <c r="G7" s="14" t="s">
        <v>148</v>
      </c>
      <c r="H7" s="72">
        <v>8</v>
      </c>
      <c r="I7" s="9"/>
      <c r="J7" s="73"/>
      <c r="K7" s="73"/>
      <c r="L7" s="74"/>
      <c r="M7" s="75"/>
    </row>
    <row r="8" spans="1:14" ht="14.1" customHeight="1" x14ac:dyDescent="0.2">
      <c r="F8" s="9"/>
      <c r="G8" s="14" t="s">
        <v>149</v>
      </c>
      <c r="H8" s="72">
        <v>8</v>
      </c>
      <c r="I8" s="9"/>
      <c r="J8" s="73"/>
      <c r="K8" s="73"/>
      <c r="L8" s="74"/>
      <c r="M8" s="75" t="s">
        <v>59</v>
      </c>
    </row>
    <row r="9" spans="1:14" ht="14.1" customHeight="1" x14ac:dyDescent="0.2">
      <c r="A9" s="75">
        <v>25</v>
      </c>
      <c r="B9" s="75">
        <v>30</v>
      </c>
      <c r="C9" s="75">
        <v>7.62</v>
      </c>
      <c r="D9" s="75">
        <v>9.14</v>
      </c>
      <c r="E9" s="75">
        <f t="shared" ref="E9:E15" si="0">D9-C9</f>
        <v>1.5200000000000005</v>
      </c>
      <c r="F9" s="9"/>
      <c r="G9" s="14" t="s">
        <v>150</v>
      </c>
      <c r="H9" s="72">
        <v>8</v>
      </c>
      <c r="I9" s="9"/>
      <c r="J9" s="73"/>
      <c r="K9" s="73"/>
      <c r="L9" s="74"/>
      <c r="M9" s="75"/>
    </row>
    <row r="10" spans="1:14" ht="14.1" customHeight="1" x14ac:dyDescent="0.2">
      <c r="A10" s="75">
        <f t="shared" ref="A10:A15" si="1">B9</f>
        <v>30</v>
      </c>
      <c r="B10" s="75">
        <f t="shared" ref="B10:B15" si="2">B9+5</f>
        <v>35</v>
      </c>
      <c r="C10" s="75">
        <f t="shared" ref="C10:C15" si="3">D9</f>
        <v>9.14</v>
      </c>
      <c r="D10" s="75">
        <v>10.67</v>
      </c>
      <c r="E10" s="75">
        <f t="shared" si="0"/>
        <v>1.5299999999999994</v>
      </c>
      <c r="F10" s="9"/>
      <c r="G10" s="14" t="s">
        <v>151</v>
      </c>
      <c r="H10" s="72">
        <v>8</v>
      </c>
      <c r="I10" s="9"/>
      <c r="J10" s="73"/>
      <c r="K10" s="73"/>
      <c r="L10" s="74"/>
      <c r="M10" s="75"/>
    </row>
    <row r="11" spans="1:14" ht="14.1" customHeight="1" x14ac:dyDescent="0.2">
      <c r="A11" s="75">
        <f t="shared" si="1"/>
        <v>35</v>
      </c>
      <c r="B11" s="75">
        <f t="shared" si="2"/>
        <v>40</v>
      </c>
      <c r="C11" s="75">
        <f t="shared" si="3"/>
        <v>10.67</v>
      </c>
      <c r="D11" s="75">
        <v>12.19</v>
      </c>
      <c r="E11" s="75">
        <f t="shared" si="0"/>
        <v>1.5199999999999996</v>
      </c>
      <c r="F11" s="9"/>
      <c r="G11" s="14" t="s">
        <v>152</v>
      </c>
      <c r="H11" s="72">
        <v>8</v>
      </c>
      <c r="I11" s="9"/>
      <c r="J11" s="73"/>
      <c r="K11" s="73"/>
      <c r="L11" s="74"/>
      <c r="M11" s="75"/>
    </row>
    <row r="12" spans="1:14" ht="14.1" customHeight="1" x14ac:dyDescent="0.2">
      <c r="A12" s="75">
        <f t="shared" si="1"/>
        <v>40</v>
      </c>
      <c r="B12" s="75">
        <f t="shared" si="2"/>
        <v>45</v>
      </c>
      <c r="C12" s="75">
        <f t="shared" si="3"/>
        <v>12.19</v>
      </c>
      <c r="D12" s="75">
        <v>13.72</v>
      </c>
      <c r="E12" s="75">
        <f t="shared" si="0"/>
        <v>1.5300000000000011</v>
      </c>
      <c r="F12" s="9"/>
      <c r="G12" s="14" t="s">
        <v>153</v>
      </c>
      <c r="H12" s="72">
        <v>8</v>
      </c>
      <c r="I12" s="9"/>
      <c r="J12" s="73"/>
      <c r="K12" s="73"/>
      <c r="L12" s="74"/>
      <c r="M12" s="75"/>
    </row>
    <row r="13" spans="1:14" ht="14.1" customHeight="1" x14ac:dyDescent="0.2">
      <c r="A13" s="75">
        <f t="shared" si="1"/>
        <v>45</v>
      </c>
      <c r="B13" s="75">
        <f t="shared" si="2"/>
        <v>50</v>
      </c>
      <c r="C13" s="75">
        <f t="shared" si="3"/>
        <v>13.72</v>
      </c>
      <c r="D13" s="75">
        <v>15.24</v>
      </c>
      <c r="E13" s="75">
        <f t="shared" si="0"/>
        <v>1.5199999999999996</v>
      </c>
      <c r="F13" s="9"/>
      <c r="G13" s="14" t="s">
        <v>154</v>
      </c>
      <c r="H13" s="72">
        <v>8</v>
      </c>
      <c r="I13" s="9"/>
      <c r="J13" s="73"/>
      <c r="K13" s="73"/>
      <c r="L13" s="74"/>
    </row>
    <row r="14" spans="1:14" ht="14.1" customHeight="1" x14ac:dyDescent="0.2">
      <c r="A14" s="75">
        <f t="shared" si="1"/>
        <v>50</v>
      </c>
      <c r="B14" s="75">
        <f t="shared" si="2"/>
        <v>55</v>
      </c>
      <c r="C14" s="75">
        <f t="shared" si="3"/>
        <v>15.24</v>
      </c>
      <c r="D14" s="75">
        <v>16.760000000000002</v>
      </c>
      <c r="E14" s="75">
        <f t="shared" si="0"/>
        <v>1.5200000000000014</v>
      </c>
      <c r="F14" s="9"/>
      <c r="G14" s="14" t="s">
        <v>155</v>
      </c>
      <c r="H14" s="72">
        <v>8</v>
      </c>
      <c r="I14" s="9"/>
      <c r="J14" s="73"/>
      <c r="K14" s="73"/>
      <c r="L14" s="74"/>
      <c r="M14" s="75"/>
    </row>
    <row r="15" spans="1:14" ht="14.1" customHeight="1" x14ac:dyDescent="0.2">
      <c r="A15" s="75">
        <f t="shared" si="1"/>
        <v>55</v>
      </c>
      <c r="B15" s="75">
        <f t="shared" si="2"/>
        <v>60</v>
      </c>
      <c r="C15" s="75">
        <f t="shared" si="3"/>
        <v>16.760000000000002</v>
      </c>
      <c r="D15" s="75">
        <v>18.29</v>
      </c>
      <c r="E15" s="75">
        <f t="shared" si="0"/>
        <v>1.5299999999999976</v>
      </c>
      <c r="F15" s="9"/>
      <c r="G15" s="14" t="s">
        <v>156</v>
      </c>
      <c r="H15" s="72">
        <v>8</v>
      </c>
      <c r="I15" s="9"/>
      <c r="J15" s="73"/>
      <c r="K15" s="73"/>
      <c r="L15" s="74"/>
      <c r="M15" s="75"/>
    </row>
    <row r="16" spans="1:14" ht="14.1" customHeight="1" x14ac:dyDescent="0.2">
      <c r="F16" s="9"/>
      <c r="G16" s="14" t="s">
        <v>157</v>
      </c>
      <c r="H16" s="72">
        <v>8</v>
      </c>
      <c r="I16" s="9"/>
      <c r="J16" s="73"/>
      <c r="K16" s="73"/>
      <c r="L16" s="74"/>
      <c r="M16" s="75" t="s">
        <v>79</v>
      </c>
    </row>
    <row r="17" spans="1:13" ht="14.1" customHeight="1" x14ac:dyDescent="0.2">
      <c r="A17" s="75">
        <f>B15</f>
        <v>60</v>
      </c>
      <c r="B17" s="75">
        <f>B15+5</f>
        <v>65</v>
      </c>
      <c r="C17" s="75">
        <f>D15</f>
        <v>18.29</v>
      </c>
      <c r="D17" s="75">
        <v>19.809999999999999</v>
      </c>
      <c r="E17" s="75">
        <f t="shared" ref="E17:E24" si="4">D17-C17</f>
        <v>1.5199999999999996</v>
      </c>
      <c r="F17" s="9"/>
      <c r="G17" s="14" t="s">
        <v>158</v>
      </c>
      <c r="H17" s="72">
        <v>8</v>
      </c>
      <c r="I17" s="9"/>
      <c r="J17" s="73"/>
      <c r="K17" s="73"/>
      <c r="L17" s="74"/>
      <c r="M17" s="75"/>
    </row>
    <row r="18" spans="1:13" ht="14.1" customHeight="1" x14ac:dyDescent="0.2">
      <c r="A18" s="75">
        <f t="shared" ref="A18:A24" si="5">B17</f>
        <v>65</v>
      </c>
      <c r="B18" s="75">
        <f t="shared" ref="B18:B24" si="6">B17+5</f>
        <v>70</v>
      </c>
      <c r="C18" s="75">
        <v>19.809999999999999</v>
      </c>
      <c r="D18" s="75">
        <v>21.34</v>
      </c>
      <c r="E18" s="75">
        <f t="shared" si="4"/>
        <v>1.5300000000000011</v>
      </c>
      <c r="F18" s="9"/>
      <c r="G18" s="14" t="s">
        <v>159</v>
      </c>
      <c r="H18" s="72">
        <v>8</v>
      </c>
      <c r="I18" s="9"/>
      <c r="J18" s="73"/>
      <c r="K18" s="73"/>
      <c r="L18" s="74"/>
      <c r="M18" s="75"/>
    </row>
    <row r="19" spans="1:13" ht="14.1" customHeight="1" x14ac:dyDescent="0.2">
      <c r="A19" s="75">
        <f t="shared" si="5"/>
        <v>70</v>
      </c>
      <c r="B19" s="75">
        <f t="shared" si="6"/>
        <v>75</v>
      </c>
      <c r="C19" s="75">
        <f t="shared" ref="C19:C24" si="7">D18</f>
        <v>21.34</v>
      </c>
      <c r="D19" s="75">
        <v>22.86</v>
      </c>
      <c r="E19" s="75">
        <f t="shared" si="4"/>
        <v>1.5199999999999996</v>
      </c>
      <c r="F19" s="9"/>
      <c r="G19" s="14" t="s">
        <v>160</v>
      </c>
      <c r="H19" s="72">
        <v>8</v>
      </c>
      <c r="I19" s="9"/>
      <c r="J19" s="73"/>
      <c r="K19" s="73"/>
      <c r="L19" s="74"/>
      <c r="M19" s="75"/>
    </row>
    <row r="20" spans="1:13" ht="14.1" customHeight="1" x14ac:dyDescent="0.2">
      <c r="A20" s="75">
        <f t="shared" si="5"/>
        <v>75</v>
      </c>
      <c r="B20" s="75">
        <f t="shared" si="6"/>
        <v>80</v>
      </c>
      <c r="C20" s="75">
        <f t="shared" si="7"/>
        <v>22.86</v>
      </c>
      <c r="D20" s="75">
        <v>24.38</v>
      </c>
      <c r="E20" s="75">
        <f t="shared" si="4"/>
        <v>1.5199999999999996</v>
      </c>
      <c r="F20" s="9"/>
      <c r="G20" s="14" t="s">
        <v>161</v>
      </c>
      <c r="H20" s="72">
        <v>8</v>
      </c>
      <c r="I20" s="9"/>
      <c r="J20" s="73"/>
      <c r="K20" s="73"/>
      <c r="L20" s="74"/>
      <c r="M20" s="75"/>
    </row>
    <row r="21" spans="1:13" ht="14.1" customHeight="1" x14ac:dyDescent="0.2">
      <c r="A21" s="75">
        <f t="shared" si="5"/>
        <v>80</v>
      </c>
      <c r="B21" s="75">
        <f t="shared" si="6"/>
        <v>85</v>
      </c>
      <c r="C21" s="75">
        <f t="shared" si="7"/>
        <v>24.38</v>
      </c>
      <c r="D21" s="75">
        <v>25.91</v>
      </c>
      <c r="E21" s="75">
        <f t="shared" si="4"/>
        <v>1.5300000000000011</v>
      </c>
      <c r="F21" s="9"/>
      <c r="G21" s="14" t="s">
        <v>162</v>
      </c>
      <c r="H21" s="72">
        <v>8</v>
      </c>
      <c r="I21" s="9"/>
      <c r="J21" s="73"/>
      <c r="K21" s="73"/>
      <c r="L21" s="74"/>
    </row>
    <row r="22" spans="1:13" ht="14.1" customHeight="1" x14ac:dyDescent="0.2">
      <c r="A22" s="75">
        <f t="shared" si="5"/>
        <v>85</v>
      </c>
      <c r="B22" s="75">
        <f t="shared" si="6"/>
        <v>90</v>
      </c>
      <c r="C22" s="75">
        <f t="shared" si="7"/>
        <v>25.91</v>
      </c>
      <c r="D22" s="75">
        <v>27.43</v>
      </c>
      <c r="E22" s="75">
        <f t="shared" si="4"/>
        <v>1.5199999999999996</v>
      </c>
      <c r="F22" s="9"/>
      <c r="G22" s="14" t="s">
        <v>163</v>
      </c>
      <c r="H22" s="72">
        <v>8</v>
      </c>
      <c r="I22" s="9"/>
      <c r="J22" s="73"/>
      <c r="K22" s="73"/>
      <c r="L22" s="74"/>
      <c r="M22" s="75"/>
    </row>
    <row r="23" spans="1:13" ht="14.1" customHeight="1" x14ac:dyDescent="0.2">
      <c r="A23" s="75">
        <f t="shared" si="5"/>
        <v>90</v>
      </c>
      <c r="B23" s="75">
        <f t="shared" si="6"/>
        <v>95</v>
      </c>
      <c r="C23" s="75">
        <f t="shared" si="7"/>
        <v>27.43</v>
      </c>
      <c r="D23" s="75">
        <v>28.96</v>
      </c>
      <c r="E23" s="75">
        <f t="shared" si="4"/>
        <v>1.5300000000000011</v>
      </c>
      <c r="F23" s="9"/>
      <c r="G23" s="14" t="s">
        <v>164</v>
      </c>
      <c r="H23" s="72">
        <v>8</v>
      </c>
      <c r="I23" s="9"/>
      <c r="J23" s="73"/>
      <c r="K23" s="73"/>
      <c r="L23" s="74"/>
    </row>
    <row r="24" spans="1:13" ht="14.1" customHeight="1" x14ac:dyDescent="0.2">
      <c r="A24" s="75">
        <f t="shared" si="5"/>
        <v>95</v>
      </c>
      <c r="B24" s="75">
        <f t="shared" si="6"/>
        <v>100</v>
      </c>
      <c r="C24" s="75">
        <f t="shared" si="7"/>
        <v>28.96</v>
      </c>
      <c r="D24" s="75">
        <v>30.48</v>
      </c>
      <c r="E24" s="75">
        <f t="shared" si="4"/>
        <v>1.5199999999999996</v>
      </c>
      <c r="F24" s="9"/>
      <c r="G24" s="14" t="s">
        <v>165</v>
      </c>
      <c r="H24" s="72">
        <v>8</v>
      </c>
      <c r="I24" s="9"/>
      <c r="J24" s="73"/>
      <c r="K24" s="73"/>
      <c r="L24" s="74"/>
    </row>
    <row r="25" spans="1:13" ht="14.1" customHeight="1" x14ac:dyDescent="0.2">
      <c r="F25" s="9"/>
      <c r="G25" s="14" t="s">
        <v>166</v>
      </c>
      <c r="H25" s="72">
        <v>8</v>
      </c>
      <c r="I25" s="9"/>
      <c r="J25" s="73"/>
      <c r="K25" s="73"/>
      <c r="L25" s="74"/>
      <c r="M25" s="75" t="s">
        <v>59</v>
      </c>
    </row>
    <row r="26" spans="1:13" ht="14.1" customHeight="1" x14ac:dyDescent="0.2">
      <c r="A26" s="75">
        <f>B24</f>
        <v>100</v>
      </c>
      <c r="B26" s="75">
        <f>B24+5</f>
        <v>105</v>
      </c>
      <c r="C26" s="75">
        <f>D24</f>
        <v>30.48</v>
      </c>
      <c r="D26" s="75">
        <v>32</v>
      </c>
      <c r="E26" s="75">
        <f t="shared" ref="E26:E34" si="8">D26-C26</f>
        <v>1.5199999999999996</v>
      </c>
      <c r="F26" s="9"/>
      <c r="G26" s="14" t="s">
        <v>167</v>
      </c>
      <c r="H26" s="72">
        <v>8</v>
      </c>
      <c r="I26" s="9"/>
      <c r="J26" s="73"/>
      <c r="K26" s="73"/>
      <c r="L26" s="74"/>
      <c r="M26" s="75"/>
    </row>
    <row r="27" spans="1:13" ht="14.1" customHeight="1" x14ac:dyDescent="0.2">
      <c r="A27" s="75">
        <f t="shared" ref="A27:A34" si="9">B26</f>
        <v>105</v>
      </c>
      <c r="B27" s="75">
        <f t="shared" ref="B27:B34" si="10">B26+5</f>
        <v>110</v>
      </c>
      <c r="C27" s="75">
        <f>D26</f>
        <v>32</v>
      </c>
      <c r="D27" s="75">
        <v>33.53</v>
      </c>
      <c r="E27" s="75">
        <f t="shared" si="8"/>
        <v>1.5300000000000011</v>
      </c>
      <c r="F27" s="9"/>
      <c r="G27" s="14" t="s">
        <v>168</v>
      </c>
      <c r="H27" s="72">
        <v>8</v>
      </c>
      <c r="I27" s="9"/>
      <c r="J27" s="73"/>
      <c r="K27" s="73"/>
      <c r="L27" s="74"/>
      <c r="M27" s="75"/>
    </row>
    <row r="28" spans="1:13" ht="14.1" customHeight="1" x14ac:dyDescent="0.2">
      <c r="A28" s="75">
        <f t="shared" si="9"/>
        <v>110</v>
      </c>
      <c r="B28" s="75">
        <f t="shared" si="10"/>
        <v>115</v>
      </c>
      <c r="C28" s="75">
        <v>33.53</v>
      </c>
      <c r="D28" s="75">
        <v>35.049999999999997</v>
      </c>
      <c r="E28" s="75">
        <f t="shared" si="8"/>
        <v>1.519999999999996</v>
      </c>
      <c r="F28" s="9"/>
      <c r="G28" s="14" t="s">
        <v>169</v>
      </c>
      <c r="H28" s="72">
        <v>8</v>
      </c>
      <c r="I28" s="9"/>
      <c r="J28" s="73"/>
      <c r="K28" s="73"/>
      <c r="L28" s="74"/>
      <c r="M28" s="75"/>
    </row>
    <row r="29" spans="1:13" ht="14.1" customHeight="1" x14ac:dyDescent="0.2">
      <c r="A29" s="75">
        <f t="shared" si="9"/>
        <v>115</v>
      </c>
      <c r="B29" s="75">
        <f t="shared" si="10"/>
        <v>120</v>
      </c>
      <c r="C29" s="75">
        <f t="shared" ref="C29:C34" si="11">D28</f>
        <v>35.049999999999997</v>
      </c>
      <c r="D29" s="75">
        <v>36.58</v>
      </c>
      <c r="E29" s="75">
        <f t="shared" si="8"/>
        <v>1.5300000000000011</v>
      </c>
      <c r="F29" s="9"/>
      <c r="G29" s="14" t="s">
        <v>170</v>
      </c>
      <c r="H29" s="72">
        <v>8</v>
      </c>
      <c r="I29" s="9"/>
      <c r="J29" s="73"/>
      <c r="K29" s="73"/>
      <c r="L29" s="74"/>
      <c r="M29" s="75"/>
    </row>
    <row r="30" spans="1:13" ht="14.1" customHeight="1" x14ac:dyDescent="0.2">
      <c r="A30" s="75">
        <f t="shared" si="9"/>
        <v>120</v>
      </c>
      <c r="B30" s="75">
        <f t="shared" si="10"/>
        <v>125</v>
      </c>
      <c r="C30" s="75">
        <f t="shared" si="11"/>
        <v>36.58</v>
      </c>
      <c r="D30" s="75">
        <v>38.1</v>
      </c>
      <c r="E30" s="75">
        <f t="shared" si="8"/>
        <v>1.5200000000000031</v>
      </c>
      <c r="F30" s="9"/>
      <c r="G30" s="14" t="s">
        <v>171</v>
      </c>
      <c r="H30" s="72">
        <v>8</v>
      </c>
      <c r="I30" s="9"/>
      <c r="J30" s="73"/>
      <c r="K30" s="73"/>
      <c r="L30" s="74"/>
      <c r="M30" s="75"/>
    </row>
    <row r="31" spans="1:13" ht="14.1" customHeight="1" x14ac:dyDescent="0.2">
      <c r="A31" s="75">
        <f t="shared" si="9"/>
        <v>125</v>
      </c>
      <c r="B31" s="75">
        <f t="shared" si="10"/>
        <v>130</v>
      </c>
      <c r="C31" s="75">
        <f t="shared" si="11"/>
        <v>38.1</v>
      </c>
      <c r="D31" s="75">
        <v>39.619999999999997</v>
      </c>
      <c r="E31" s="75">
        <f t="shared" si="8"/>
        <v>1.519999999999996</v>
      </c>
      <c r="F31" s="9"/>
      <c r="G31" s="14" t="s">
        <v>172</v>
      </c>
      <c r="H31" s="72">
        <v>8</v>
      </c>
      <c r="I31" s="9"/>
      <c r="J31" s="73"/>
      <c r="K31" s="73"/>
      <c r="L31" s="74"/>
      <c r="M31" s="75"/>
    </row>
    <row r="32" spans="1:13" ht="14.1" customHeight="1" x14ac:dyDescent="0.2">
      <c r="A32" s="75">
        <f t="shared" si="9"/>
        <v>130</v>
      </c>
      <c r="B32" s="75">
        <f t="shared" si="10"/>
        <v>135</v>
      </c>
      <c r="C32" s="75">
        <f t="shared" si="11"/>
        <v>39.619999999999997</v>
      </c>
      <c r="D32" s="75">
        <v>41.15</v>
      </c>
      <c r="E32" s="75">
        <f t="shared" si="8"/>
        <v>1.5300000000000011</v>
      </c>
      <c r="F32" s="9"/>
      <c r="G32" s="14" t="s">
        <v>173</v>
      </c>
      <c r="H32" s="72">
        <v>8</v>
      </c>
      <c r="I32" s="9"/>
      <c r="J32" s="73"/>
      <c r="K32" s="73"/>
      <c r="L32" s="74"/>
      <c r="M32" s="75"/>
    </row>
    <row r="33" spans="1:13" ht="14.1" customHeight="1" x14ac:dyDescent="0.2">
      <c r="A33" s="75">
        <f t="shared" si="9"/>
        <v>135</v>
      </c>
      <c r="B33" s="75">
        <f t="shared" si="10"/>
        <v>140</v>
      </c>
      <c r="C33" s="75">
        <f t="shared" si="11"/>
        <v>41.15</v>
      </c>
      <c r="D33" s="75">
        <v>42.67</v>
      </c>
      <c r="E33" s="75">
        <f t="shared" si="8"/>
        <v>1.5200000000000031</v>
      </c>
      <c r="F33" s="9"/>
      <c r="G33" s="14" t="s">
        <v>174</v>
      </c>
      <c r="H33" s="72">
        <v>8</v>
      </c>
      <c r="I33" s="9"/>
      <c r="J33" s="73"/>
      <c r="K33" s="73"/>
      <c r="L33" s="74"/>
    </row>
    <row r="34" spans="1:13" ht="14.1" customHeight="1" x14ac:dyDescent="0.2">
      <c r="A34" s="75">
        <f t="shared" si="9"/>
        <v>140</v>
      </c>
      <c r="B34" s="75">
        <f t="shared" si="10"/>
        <v>145</v>
      </c>
      <c r="C34" s="75">
        <f t="shared" si="11"/>
        <v>42.67</v>
      </c>
      <c r="D34" s="75">
        <v>44.2</v>
      </c>
      <c r="E34" s="75">
        <f t="shared" si="8"/>
        <v>1.5300000000000011</v>
      </c>
      <c r="F34" s="9"/>
      <c r="G34" s="14" t="s">
        <v>175</v>
      </c>
      <c r="H34" s="72">
        <v>8</v>
      </c>
      <c r="I34" s="9"/>
      <c r="J34" s="73"/>
      <c r="K34" s="73"/>
      <c r="L34" s="74"/>
    </row>
    <row r="35" spans="1:13" ht="14.1" customHeight="1" x14ac:dyDescent="0.2">
      <c r="F35" s="9"/>
      <c r="G35" s="14" t="s">
        <v>176</v>
      </c>
      <c r="H35" s="72">
        <v>8</v>
      </c>
      <c r="I35" s="9"/>
      <c r="J35" s="73"/>
      <c r="K35" s="73"/>
      <c r="L35" s="74"/>
      <c r="M35" s="75" t="s">
        <v>78</v>
      </c>
    </row>
    <row r="36" spans="1:13" ht="14.1" customHeight="1" x14ac:dyDescent="0.2">
      <c r="A36" s="75">
        <f>B34</f>
        <v>145</v>
      </c>
      <c r="B36" s="75">
        <f>B34+5</f>
        <v>150</v>
      </c>
      <c r="C36" s="75">
        <f>D34</f>
        <v>44.2</v>
      </c>
      <c r="D36" s="75">
        <v>45.72</v>
      </c>
      <c r="E36" s="75">
        <f t="shared" ref="E36:E45" si="12">D36-C36</f>
        <v>1.519999999999996</v>
      </c>
      <c r="F36" s="9"/>
      <c r="G36" s="14" t="s">
        <v>177</v>
      </c>
      <c r="H36" s="72">
        <v>8</v>
      </c>
      <c r="I36" s="9"/>
      <c r="J36" s="73"/>
      <c r="K36" s="73"/>
      <c r="L36" s="74"/>
      <c r="M36" s="75"/>
    </row>
    <row r="37" spans="1:13" ht="14.1" customHeight="1" x14ac:dyDescent="0.2">
      <c r="A37" s="75">
        <f t="shared" ref="A37:A46" si="13">B36</f>
        <v>150</v>
      </c>
      <c r="B37" s="75">
        <f t="shared" ref="B37:B46" si="14">B36+5</f>
        <v>155</v>
      </c>
      <c r="C37" s="75">
        <f>D36</f>
        <v>45.72</v>
      </c>
      <c r="D37" s="75">
        <v>47.24</v>
      </c>
      <c r="E37" s="75">
        <f t="shared" si="12"/>
        <v>1.5200000000000031</v>
      </c>
      <c r="F37" s="9"/>
      <c r="G37" s="14" t="s">
        <v>178</v>
      </c>
      <c r="H37" s="72">
        <v>8</v>
      </c>
      <c r="I37" s="9"/>
      <c r="J37" s="73"/>
      <c r="K37" s="73"/>
      <c r="L37" s="74"/>
      <c r="M37" s="75"/>
    </row>
    <row r="38" spans="1:13" ht="14.1" customHeight="1" x14ac:dyDescent="0.2">
      <c r="A38" s="75">
        <f t="shared" si="13"/>
        <v>155</v>
      </c>
      <c r="B38" s="75">
        <f t="shared" si="14"/>
        <v>160</v>
      </c>
      <c r="C38" s="75">
        <v>47.24</v>
      </c>
      <c r="D38" s="75">
        <v>48.77</v>
      </c>
      <c r="E38" s="75">
        <f t="shared" si="12"/>
        <v>1.5300000000000011</v>
      </c>
      <c r="F38" s="9"/>
      <c r="G38" s="14" t="s">
        <v>179</v>
      </c>
      <c r="H38" s="72">
        <v>8</v>
      </c>
      <c r="I38" s="9"/>
      <c r="J38" s="73"/>
      <c r="K38" s="73"/>
      <c r="L38" s="74"/>
      <c r="M38" s="75"/>
    </row>
    <row r="39" spans="1:13" ht="14.1" customHeight="1" x14ac:dyDescent="0.2">
      <c r="A39" s="75">
        <f t="shared" si="13"/>
        <v>160</v>
      </c>
      <c r="B39" s="75">
        <f t="shared" si="14"/>
        <v>165</v>
      </c>
      <c r="C39" s="75">
        <f>D38</f>
        <v>48.77</v>
      </c>
      <c r="D39" s="75">
        <v>50.29</v>
      </c>
      <c r="E39" s="75">
        <f t="shared" si="12"/>
        <v>1.519999999999996</v>
      </c>
      <c r="F39" s="9"/>
      <c r="G39" s="14" t="s">
        <v>180</v>
      </c>
      <c r="H39" s="72">
        <v>8</v>
      </c>
      <c r="I39" s="9"/>
      <c r="J39" s="73"/>
      <c r="K39" s="73"/>
      <c r="L39" s="74"/>
      <c r="M39" s="75"/>
    </row>
    <row r="40" spans="1:13" ht="14.1" customHeight="1" x14ac:dyDescent="0.2">
      <c r="A40" s="75">
        <f t="shared" si="13"/>
        <v>165</v>
      </c>
      <c r="B40" s="75">
        <f t="shared" si="14"/>
        <v>170</v>
      </c>
      <c r="C40" s="75">
        <f>D39</f>
        <v>50.29</v>
      </c>
      <c r="D40" s="75">
        <v>51.82</v>
      </c>
      <c r="E40" s="75">
        <f t="shared" si="12"/>
        <v>1.5300000000000011</v>
      </c>
      <c r="F40" s="9"/>
      <c r="G40" s="14" t="s">
        <v>181</v>
      </c>
      <c r="H40" s="72">
        <v>8</v>
      </c>
      <c r="I40" s="9"/>
      <c r="J40" s="73"/>
      <c r="K40" s="73"/>
      <c r="L40" s="74"/>
      <c r="M40" s="75"/>
    </row>
    <row r="41" spans="1:13" ht="14.1" customHeight="1" x14ac:dyDescent="0.2">
      <c r="A41" s="75">
        <f t="shared" si="13"/>
        <v>170</v>
      </c>
      <c r="B41" s="75">
        <f t="shared" si="14"/>
        <v>175</v>
      </c>
      <c r="C41" s="75">
        <f>D40</f>
        <v>51.82</v>
      </c>
      <c r="D41" s="75">
        <v>53.34</v>
      </c>
      <c r="E41" s="75">
        <f t="shared" si="12"/>
        <v>1.5200000000000031</v>
      </c>
      <c r="F41" s="9"/>
      <c r="G41" s="14" t="s">
        <v>182</v>
      </c>
      <c r="H41" s="72">
        <v>8</v>
      </c>
      <c r="I41" s="9"/>
      <c r="J41" s="73"/>
      <c r="K41" s="73"/>
      <c r="L41" s="74"/>
    </row>
    <row r="42" spans="1:13" ht="14.1" customHeight="1" x14ac:dyDescent="0.2">
      <c r="A42" s="75">
        <f t="shared" si="13"/>
        <v>175</v>
      </c>
      <c r="B42" s="75">
        <f t="shared" si="14"/>
        <v>180</v>
      </c>
      <c r="C42" s="75">
        <v>53.34</v>
      </c>
      <c r="D42" s="75">
        <v>54.86</v>
      </c>
      <c r="E42" s="75">
        <f t="shared" si="12"/>
        <v>1.519999999999996</v>
      </c>
      <c r="F42" s="9"/>
      <c r="G42" s="14" t="s">
        <v>183</v>
      </c>
      <c r="H42" s="72">
        <v>8</v>
      </c>
      <c r="I42" s="9"/>
      <c r="J42" s="73"/>
      <c r="K42" s="73"/>
      <c r="L42" s="74"/>
      <c r="M42" s="75"/>
    </row>
    <row r="43" spans="1:13" ht="14.1" customHeight="1" x14ac:dyDescent="0.2">
      <c r="A43" s="75">
        <f t="shared" si="13"/>
        <v>180</v>
      </c>
      <c r="B43" s="75">
        <f t="shared" si="14"/>
        <v>185</v>
      </c>
      <c r="C43" s="75">
        <f>D42</f>
        <v>54.86</v>
      </c>
      <c r="D43" s="75">
        <v>56.39</v>
      </c>
      <c r="E43" s="75">
        <f t="shared" si="12"/>
        <v>1.5300000000000011</v>
      </c>
      <c r="F43" s="9"/>
      <c r="G43" s="14" t="s">
        <v>184</v>
      </c>
      <c r="H43" s="72">
        <v>8</v>
      </c>
      <c r="I43" s="9"/>
      <c r="J43" s="73"/>
      <c r="K43" s="73"/>
      <c r="L43" s="74"/>
    </row>
    <row r="44" spans="1:13" x14ac:dyDescent="0.2">
      <c r="A44" s="75">
        <f t="shared" si="13"/>
        <v>185</v>
      </c>
      <c r="B44" s="75">
        <f t="shared" si="14"/>
        <v>190</v>
      </c>
      <c r="C44" s="75">
        <f>D43</f>
        <v>56.39</v>
      </c>
      <c r="D44" s="75">
        <v>57.91</v>
      </c>
      <c r="E44" s="75">
        <f t="shared" si="12"/>
        <v>1.519999999999996</v>
      </c>
      <c r="F44" s="9"/>
      <c r="G44" s="14" t="s">
        <v>185</v>
      </c>
      <c r="H44" s="72">
        <v>8</v>
      </c>
      <c r="I44" s="9"/>
      <c r="J44" s="73"/>
      <c r="K44" s="73"/>
      <c r="L44" s="74"/>
      <c r="M44" s="75"/>
    </row>
    <row r="45" spans="1:13" x14ac:dyDescent="0.2">
      <c r="A45" s="75">
        <f t="shared" si="13"/>
        <v>190</v>
      </c>
      <c r="B45" s="75">
        <f t="shared" si="14"/>
        <v>195</v>
      </c>
      <c r="C45" s="75">
        <f>D44</f>
        <v>57.91</v>
      </c>
      <c r="D45" s="75">
        <v>59.44</v>
      </c>
      <c r="E45" s="75">
        <f t="shared" si="12"/>
        <v>1.5300000000000011</v>
      </c>
      <c r="F45" s="9"/>
      <c r="G45" s="14" t="s">
        <v>186</v>
      </c>
      <c r="H45" s="72">
        <v>8</v>
      </c>
      <c r="I45" s="9"/>
      <c r="J45" s="73"/>
      <c r="K45" s="73"/>
      <c r="L45" s="74"/>
    </row>
    <row r="46" spans="1:13" x14ac:dyDescent="0.2">
      <c r="A46" s="75">
        <f t="shared" si="13"/>
        <v>195</v>
      </c>
      <c r="B46" s="75">
        <f t="shared" si="14"/>
        <v>200</v>
      </c>
      <c r="C46" s="75">
        <f>D45</f>
        <v>59.44</v>
      </c>
      <c r="D46" s="75">
        <v>61</v>
      </c>
      <c r="E46" s="75">
        <f t="shared" ref="E46" si="15">D46-C46</f>
        <v>1.5600000000000023</v>
      </c>
      <c r="F46" s="9"/>
      <c r="G46" s="14" t="s">
        <v>187</v>
      </c>
      <c r="H46" s="72">
        <v>8</v>
      </c>
      <c r="I46" s="9"/>
      <c r="J46" s="73"/>
      <c r="K46" s="73"/>
      <c r="L46" s="74"/>
    </row>
    <row r="47" spans="1:13" x14ac:dyDescent="0.2">
      <c r="A47" s="75"/>
      <c r="B47" s="75"/>
      <c r="C47" s="75"/>
      <c r="D47" s="75"/>
      <c r="E47" s="75"/>
      <c r="F47" s="9"/>
      <c r="G47" s="14"/>
      <c r="H47" s="76"/>
      <c r="I47" s="9"/>
      <c r="J47" s="73"/>
      <c r="K47" s="73"/>
      <c r="L47" s="74"/>
      <c r="M47" s="75" t="s">
        <v>72</v>
      </c>
    </row>
    <row r="48" spans="1:13" x14ac:dyDescent="0.2">
      <c r="A48" s="3"/>
      <c r="B48" s="3"/>
      <c r="C48" s="3"/>
      <c r="D48" s="3"/>
      <c r="E48" s="3"/>
      <c r="J48" s="3"/>
      <c r="K48" s="3"/>
      <c r="L48" s="3"/>
    </row>
    <row r="49" spans="1:12" x14ac:dyDescent="0.2">
      <c r="A49" s="3"/>
      <c r="B49" s="3"/>
      <c r="C49" s="3"/>
      <c r="D49" s="3"/>
      <c r="E49" s="3"/>
      <c r="J49" s="3"/>
      <c r="K49" s="3"/>
      <c r="L49" s="3"/>
    </row>
    <row r="50" spans="1:12" x14ac:dyDescent="0.2">
      <c r="A50" s="3"/>
      <c r="B50" s="3"/>
      <c r="C50" s="3"/>
      <c r="D50" s="3"/>
      <c r="E50" s="3"/>
      <c r="J50" s="3"/>
      <c r="K50" s="3"/>
      <c r="L50" s="3"/>
    </row>
    <row r="51" spans="1:12" x14ac:dyDescent="0.2">
      <c r="A51" s="3"/>
      <c r="B51" s="3"/>
      <c r="C51" s="3"/>
      <c r="D51" s="3"/>
      <c r="E51" s="3"/>
      <c r="J51" s="3"/>
      <c r="K51" s="3"/>
      <c r="L51" s="3"/>
    </row>
    <row r="52" spans="1:12" x14ac:dyDescent="0.2">
      <c r="A52" s="3"/>
      <c r="B52" s="3"/>
      <c r="C52" s="3"/>
      <c r="D52" s="3"/>
      <c r="E52" s="3"/>
      <c r="J52" s="3"/>
      <c r="K52" s="3"/>
      <c r="L52" s="3"/>
    </row>
    <row r="53" spans="1:12" x14ac:dyDescent="0.2">
      <c r="A53" s="3"/>
      <c r="B53" s="3"/>
      <c r="C53" s="3"/>
      <c r="D53" s="3"/>
      <c r="E53" s="3"/>
      <c r="J53" s="3"/>
      <c r="K53" s="3"/>
      <c r="L53" s="3"/>
    </row>
    <row r="54" spans="1:12" x14ac:dyDescent="0.2">
      <c r="A54" s="3"/>
      <c r="B54" s="3"/>
      <c r="C54" s="3"/>
      <c r="D54" s="3"/>
      <c r="E54" s="3"/>
      <c r="J54" s="3"/>
      <c r="K54" s="3"/>
      <c r="L54" s="3"/>
    </row>
    <row r="55" spans="1:12" x14ac:dyDescent="0.2">
      <c r="A55" s="3"/>
      <c r="B55" s="3"/>
      <c r="C55" s="3"/>
      <c r="D55" s="3"/>
      <c r="E55" s="3"/>
      <c r="J55" s="3"/>
      <c r="K55" s="3"/>
      <c r="L55" s="3"/>
    </row>
    <row r="56" spans="1:12" x14ac:dyDescent="0.2">
      <c r="A56" s="3"/>
      <c r="B56" s="3"/>
      <c r="C56" s="3"/>
      <c r="D56" s="3"/>
      <c r="E56" s="3"/>
      <c r="J56" s="3"/>
      <c r="K56" s="3"/>
      <c r="L56" s="3"/>
    </row>
    <row r="57" spans="1:12" x14ac:dyDescent="0.2">
      <c r="A57" s="3"/>
      <c r="B57" s="3"/>
      <c r="C57" s="3"/>
      <c r="D57" s="3"/>
      <c r="E57" s="3"/>
      <c r="J57" s="3"/>
      <c r="K57" s="3"/>
      <c r="L57" s="3"/>
    </row>
    <row r="58" spans="1:12" x14ac:dyDescent="0.2">
      <c r="A58" s="3"/>
      <c r="B58" s="3"/>
      <c r="C58" s="3"/>
      <c r="D58" s="3"/>
      <c r="E58" s="3"/>
      <c r="J58" s="3"/>
      <c r="K58" s="3"/>
      <c r="L58" s="3"/>
    </row>
    <row r="59" spans="1:12" x14ac:dyDescent="0.2">
      <c r="A59" s="3"/>
      <c r="B59" s="3"/>
      <c r="C59" s="3"/>
      <c r="D59" s="3"/>
      <c r="E59" s="3"/>
      <c r="J59" s="3"/>
      <c r="K59" s="3"/>
      <c r="L59" s="3"/>
    </row>
    <row r="60" spans="1:12" x14ac:dyDescent="0.2">
      <c r="A60" s="3"/>
      <c r="B60" s="3"/>
      <c r="C60" s="3"/>
      <c r="D60" s="3"/>
      <c r="E60" s="3"/>
      <c r="J60" s="3"/>
      <c r="K60" s="3"/>
      <c r="L60" s="3"/>
    </row>
    <row r="61" spans="1:12" x14ac:dyDescent="0.2">
      <c r="A61" s="3"/>
      <c r="B61" s="3"/>
      <c r="C61" s="3"/>
      <c r="D61" s="3"/>
      <c r="E61" s="3"/>
      <c r="J61" s="3"/>
      <c r="K61" s="3"/>
      <c r="L61" s="3"/>
    </row>
    <row r="62" spans="1:12" x14ac:dyDescent="0.2">
      <c r="A62" s="3"/>
      <c r="B62" s="3"/>
      <c r="C62" s="3"/>
      <c r="D62" s="3"/>
      <c r="E62" s="3"/>
      <c r="J62" s="3"/>
      <c r="K62" s="3"/>
      <c r="L62" s="3"/>
    </row>
    <row r="63" spans="1:12" x14ac:dyDescent="0.2">
      <c r="A63" s="3"/>
      <c r="B63" s="3"/>
      <c r="C63" s="3"/>
      <c r="D63" s="3"/>
      <c r="E63" s="3"/>
      <c r="J63" s="3"/>
      <c r="K63" s="3"/>
      <c r="L63" s="3"/>
    </row>
    <row r="64" spans="1:12" x14ac:dyDescent="0.2">
      <c r="A64" s="3"/>
      <c r="B64" s="3"/>
      <c r="C64" s="3"/>
      <c r="D64" s="3"/>
      <c r="E64" s="3"/>
      <c r="J64" s="3"/>
      <c r="K64" s="3"/>
      <c r="L64" s="3"/>
    </row>
    <row r="65" spans="1:12" x14ac:dyDescent="0.2">
      <c r="A65" s="3"/>
      <c r="B65" s="3"/>
      <c r="C65" s="3"/>
      <c r="D65" s="3"/>
      <c r="E65" s="3"/>
      <c r="J65" s="3"/>
      <c r="K65" s="3"/>
      <c r="L65" s="3"/>
    </row>
    <row r="66" spans="1:12" x14ac:dyDescent="0.2">
      <c r="A66" s="3"/>
      <c r="B66" s="3"/>
      <c r="C66" s="3"/>
      <c r="D66" s="3"/>
      <c r="E66" s="3"/>
      <c r="J66" s="3"/>
      <c r="K66" s="3"/>
      <c r="L66" s="3"/>
    </row>
    <row r="67" spans="1:12" x14ac:dyDescent="0.2">
      <c r="A67" s="3"/>
      <c r="B67" s="3"/>
      <c r="C67" s="3"/>
      <c r="D67" s="3"/>
      <c r="E67" s="3"/>
      <c r="J67" s="3"/>
      <c r="K67" s="3"/>
      <c r="L67" s="3"/>
    </row>
    <row r="68" spans="1:12" x14ac:dyDescent="0.2">
      <c r="A68" s="3"/>
      <c r="B68" s="3"/>
      <c r="C68" s="3"/>
      <c r="D68" s="3"/>
      <c r="E68" s="3"/>
      <c r="J68" s="3"/>
      <c r="K68" s="3"/>
      <c r="L68" s="3"/>
    </row>
    <row r="69" spans="1:12" x14ac:dyDescent="0.2">
      <c r="A69" s="3"/>
      <c r="B69" s="3"/>
      <c r="C69" s="3"/>
      <c r="D69" s="3"/>
      <c r="E69" s="3"/>
      <c r="J69" s="3"/>
      <c r="K69" s="3"/>
      <c r="L69" s="3"/>
    </row>
    <row r="70" spans="1:12" x14ac:dyDescent="0.2">
      <c r="A70" s="3"/>
      <c r="B70" s="3"/>
      <c r="C70" s="3"/>
      <c r="D70" s="3"/>
      <c r="E70" s="3"/>
      <c r="J70" s="3"/>
      <c r="K70" s="3"/>
      <c r="L70" s="3"/>
    </row>
    <row r="71" spans="1:12" x14ac:dyDescent="0.2">
      <c r="A71" s="3"/>
      <c r="B71" s="3"/>
      <c r="C71" s="3"/>
      <c r="D71" s="3"/>
      <c r="E71" s="3"/>
      <c r="J71" s="3"/>
      <c r="K71" s="3"/>
      <c r="L71" s="3"/>
    </row>
    <row r="72" spans="1:12" x14ac:dyDescent="0.2">
      <c r="A72" s="3"/>
      <c r="B72" s="3"/>
      <c r="C72" s="3"/>
      <c r="D72" s="3"/>
      <c r="E72" s="3"/>
      <c r="J72" s="3"/>
      <c r="K72" s="3"/>
      <c r="L72" s="3"/>
    </row>
    <row r="73" spans="1:12" x14ac:dyDescent="0.2">
      <c r="A73" s="3"/>
      <c r="B73" s="3"/>
      <c r="C73" s="3"/>
      <c r="D73" s="3"/>
      <c r="E73" s="3"/>
      <c r="J73" s="3"/>
      <c r="K73" s="3"/>
      <c r="L73" s="3"/>
    </row>
    <row r="74" spans="1:12" x14ac:dyDescent="0.2">
      <c r="A74" s="3"/>
      <c r="B74" s="3"/>
      <c r="C74" s="3"/>
      <c r="D74" s="3"/>
      <c r="E74" s="3"/>
      <c r="J74" s="3"/>
      <c r="K74" s="3"/>
      <c r="L74" s="3"/>
    </row>
    <row r="75" spans="1:12" x14ac:dyDescent="0.2">
      <c r="A75" s="3"/>
      <c r="B75" s="3"/>
      <c r="C75" s="3"/>
      <c r="D75" s="3"/>
      <c r="E75" s="3"/>
      <c r="J75" s="3"/>
      <c r="K75" s="3"/>
      <c r="L75" s="3"/>
    </row>
    <row r="76" spans="1:12" x14ac:dyDescent="0.2">
      <c r="A76" s="3"/>
      <c r="B76" s="3"/>
      <c r="C76" s="3"/>
      <c r="D76" s="3"/>
      <c r="E76" s="3"/>
      <c r="J76" s="3"/>
      <c r="K76" s="3"/>
      <c r="L76" s="3"/>
    </row>
    <row r="77" spans="1:12" x14ac:dyDescent="0.2">
      <c r="A77" s="3"/>
      <c r="B77" s="3"/>
      <c r="C77" s="3"/>
      <c r="D77" s="3"/>
      <c r="E77" s="3"/>
      <c r="J77" s="3"/>
      <c r="K77" s="3"/>
      <c r="L77" s="3"/>
    </row>
    <row r="78" spans="1:12" x14ac:dyDescent="0.2">
      <c r="A78" s="3"/>
      <c r="B78" s="3"/>
      <c r="C78" s="3"/>
      <c r="D78" s="3"/>
      <c r="E78" s="3"/>
      <c r="J78" s="3"/>
      <c r="K78" s="3"/>
      <c r="L78" s="3"/>
    </row>
    <row r="79" spans="1:12" x14ac:dyDescent="0.2">
      <c r="A79" s="3"/>
      <c r="B79" s="3"/>
      <c r="C79" s="3"/>
      <c r="D79" s="3"/>
      <c r="E79" s="3"/>
      <c r="J79" s="3"/>
      <c r="K79" s="3"/>
      <c r="L79" s="3"/>
    </row>
    <row r="80" spans="1:12" x14ac:dyDescent="0.2">
      <c r="A80" s="3"/>
      <c r="B80" s="3"/>
      <c r="C80" s="3"/>
      <c r="D80" s="3"/>
      <c r="E80" s="3"/>
      <c r="J80" s="3"/>
      <c r="K80" s="3"/>
      <c r="L80" s="3"/>
    </row>
    <row r="81" spans="1:12" x14ac:dyDescent="0.2">
      <c r="A81" s="3"/>
      <c r="B81" s="3"/>
      <c r="C81" s="3"/>
      <c r="D81" s="3"/>
      <c r="E81" s="3"/>
      <c r="J81" s="3"/>
      <c r="K81" s="3"/>
      <c r="L81" s="3"/>
    </row>
    <row r="82" spans="1:12" x14ac:dyDescent="0.2">
      <c r="A82" s="3"/>
      <c r="B82" s="3"/>
      <c r="C82" s="3"/>
      <c r="D82" s="3"/>
      <c r="E82" s="3"/>
      <c r="J82" s="3"/>
      <c r="K82" s="3"/>
      <c r="L82" s="3"/>
    </row>
    <row r="83" spans="1:12" x14ac:dyDescent="0.2">
      <c r="A83" s="3"/>
      <c r="B83" s="3"/>
      <c r="C83" s="3"/>
      <c r="D83" s="3"/>
      <c r="E83" s="3"/>
      <c r="J83" s="3"/>
      <c r="K83" s="3"/>
      <c r="L83" s="3"/>
    </row>
    <row r="84" spans="1:12" x14ac:dyDescent="0.2">
      <c r="A84" s="3"/>
      <c r="B84" s="3"/>
      <c r="C84" s="3"/>
      <c r="D84" s="3"/>
      <c r="E84" s="3"/>
      <c r="J84" s="3"/>
      <c r="K84" s="3"/>
      <c r="L84" s="3"/>
    </row>
    <row r="85" spans="1:12" x14ac:dyDescent="0.2">
      <c r="A85" s="3"/>
      <c r="B85" s="3"/>
      <c r="C85" s="3"/>
      <c r="D85" s="3"/>
      <c r="E85" s="3"/>
      <c r="J85" s="3"/>
      <c r="K85" s="3"/>
      <c r="L85" s="3"/>
    </row>
    <row r="86" spans="1:12" x14ac:dyDescent="0.2">
      <c r="A86" s="3"/>
      <c r="B86" s="3"/>
      <c r="C86" s="3"/>
      <c r="D86" s="3"/>
      <c r="E86" s="3"/>
      <c r="J86" s="3"/>
      <c r="K86" s="3"/>
      <c r="L86" s="3"/>
    </row>
    <row r="87" spans="1:12" x14ac:dyDescent="0.2">
      <c r="A87" s="3"/>
      <c r="B87" s="3"/>
      <c r="C87" s="3"/>
      <c r="D87" s="3"/>
      <c r="E87" s="3"/>
      <c r="J87" s="3"/>
      <c r="K87" s="3"/>
      <c r="L87" s="3"/>
    </row>
    <row r="88" spans="1:12" x14ac:dyDescent="0.2">
      <c r="A88" s="3"/>
      <c r="B88" s="3"/>
      <c r="C88" s="3"/>
      <c r="D88" s="3"/>
      <c r="E88" s="3"/>
      <c r="J88" s="3"/>
      <c r="K88" s="3"/>
      <c r="L88" s="3"/>
    </row>
    <row r="89" spans="1:12" x14ac:dyDescent="0.2">
      <c r="A89" s="3"/>
      <c r="B89" s="3"/>
      <c r="C89" s="3"/>
      <c r="D89" s="3"/>
      <c r="E89" s="3"/>
      <c r="J89" s="3"/>
      <c r="K89" s="3"/>
      <c r="L89" s="3"/>
    </row>
    <row r="90" spans="1:12" x14ac:dyDescent="0.2">
      <c r="A90" s="3"/>
      <c r="B90" s="3"/>
      <c r="C90" s="3"/>
      <c r="D90" s="3"/>
      <c r="E90" s="3"/>
      <c r="J90" s="3"/>
      <c r="K90" s="3"/>
      <c r="L90" s="3"/>
    </row>
    <row r="91" spans="1:12" x14ac:dyDescent="0.2">
      <c r="A91" s="3"/>
      <c r="B91" s="3"/>
      <c r="C91" s="3"/>
      <c r="D91" s="3"/>
      <c r="E91" s="3"/>
      <c r="J91" s="3"/>
      <c r="K91" s="3"/>
      <c r="L91" s="3"/>
    </row>
    <row r="92" spans="1:12" x14ac:dyDescent="0.2">
      <c r="A92" s="3"/>
      <c r="B92" s="3"/>
      <c r="C92" s="3"/>
      <c r="D92" s="3"/>
      <c r="E92" s="3"/>
      <c r="J92" s="3"/>
      <c r="K92" s="3"/>
      <c r="L92" s="3"/>
    </row>
    <row r="93" spans="1:12" x14ac:dyDescent="0.2">
      <c r="A93" s="3"/>
      <c r="B93" s="3"/>
      <c r="C93" s="3"/>
      <c r="D93" s="3"/>
      <c r="E93" s="3"/>
      <c r="J93" s="3"/>
      <c r="K93" s="3"/>
      <c r="L93" s="3"/>
    </row>
    <row r="94" spans="1:12" x14ac:dyDescent="0.2">
      <c r="A94" s="3"/>
      <c r="B94" s="3"/>
      <c r="C94" s="3"/>
      <c r="D94" s="3"/>
      <c r="E94" s="3"/>
      <c r="J94" s="3"/>
      <c r="K94" s="3"/>
      <c r="L94" s="3"/>
    </row>
    <row r="95" spans="1:12" x14ac:dyDescent="0.2">
      <c r="A95" s="3"/>
      <c r="B95" s="3"/>
      <c r="C95" s="3"/>
      <c r="D95" s="3"/>
      <c r="E95" s="3"/>
      <c r="J95" s="3"/>
      <c r="K95" s="3"/>
      <c r="L95" s="3"/>
    </row>
    <row r="96" spans="1:12" x14ac:dyDescent="0.2">
      <c r="A96" s="3"/>
      <c r="B96" s="3"/>
      <c r="C96" s="3"/>
      <c r="D96" s="3"/>
      <c r="E96" s="3"/>
      <c r="J96" s="3"/>
      <c r="K96" s="3"/>
      <c r="L96" s="3"/>
    </row>
    <row r="97" spans="1:13" x14ac:dyDescent="0.2">
      <c r="A97" s="3"/>
      <c r="B97" s="3"/>
      <c r="C97" s="3"/>
      <c r="D97" s="3"/>
      <c r="E97" s="3"/>
      <c r="J97" s="3"/>
      <c r="K97" s="3"/>
      <c r="L97" s="3"/>
    </row>
    <row r="98" spans="1:13" x14ac:dyDescent="0.2">
      <c r="A98" s="3"/>
      <c r="B98" s="3"/>
      <c r="C98" s="3"/>
      <c r="D98" s="3"/>
      <c r="E98" s="3"/>
      <c r="J98" s="3"/>
      <c r="K98" s="3"/>
      <c r="L98" s="3"/>
    </row>
    <row r="99" spans="1:13" x14ac:dyDescent="0.2">
      <c r="A99" s="3"/>
      <c r="B99" s="3"/>
      <c r="C99" s="3"/>
      <c r="D99" s="3"/>
      <c r="E99" s="3"/>
      <c r="J99" s="3"/>
      <c r="K99" s="3"/>
      <c r="L99" s="3"/>
    </row>
    <row r="100" spans="1:13" x14ac:dyDescent="0.2">
      <c r="A100" s="3"/>
      <c r="B100" s="3"/>
      <c r="C100" s="3"/>
      <c r="D100" s="3"/>
      <c r="E100" s="3"/>
      <c r="J100" s="3"/>
      <c r="K100" s="3"/>
      <c r="L100" s="3"/>
    </row>
    <row r="101" spans="1:13" x14ac:dyDescent="0.2">
      <c r="A101" s="3"/>
      <c r="B101" s="3"/>
      <c r="C101" s="3"/>
      <c r="D101" s="3"/>
      <c r="E101" s="3"/>
      <c r="J101" s="3"/>
      <c r="K101" s="3"/>
      <c r="L101" s="3"/>
    </row>
    <row r="102" spans="1:13" x14ac:dyDescent="0.2">
      <c r="A102" s="3"/>
      <c r="B102" s="3"/>
      <c r="C102" s="3"/>
      <c r="D102" s="3"/>
      <c r="E102" s="3"/>
      <c r="J102" s="3"/>
      <c r="K102" s="3"/>
      <c r="L102" s="3"/>
    </row>
    <row r="103" spans="1:13" x14ac:dyDescent="0.2">
      <c r="A103" s="3"/>
      <c r="B103" s="3"/>
      <c r="C103" s="3"/>
      <c r="D103" s="3"/>
      <c r="E103" s="3"/>
      <c r="J103" s="3"/>
      <c r="K103" s="3"/>
      <c r="L103" s="3"/>
    </row>
    <row r="104" spans="1:13" x14ac:dyDescent="0.2">
      <c r="A104" s="3"/>
      <c r="B104" s="3"/>
      <c r="C104" s="3"/>
      <c r="D104" s="3"/>
      <c r="E104" s="3"/>
      <c r="J104" s="3"/>
      <c r="K104" s="3"/>
      <c r="L104" s="3"/>
    </row>
    <row r="105" spans="1:13" x14ac:dyDescent="0.2">
      <c r="A105" s="3"/>
      <c r="B105" s="3"/>
      <c r="C105" s="3"/>
      <c r="D105" s="3"/>
      <c r="E105" s="3"/>
      <c r="J105" s="3"/>
      <c r="K105" s="3"/>
      <c r="L105" s="3"/>
    </row>
    <row r="106" spans="1:13" x14ac:dyDescent="0.2">
      <c r="A106" s="3"/>
      <c r="B106" s="3"/>
      <c r="C106" s="3"/>
      <c r="D106" s="3"/>
      <c r="E106" s="3"/>
      <c r="J106" s="3"/>
      <c r="K106" s="3"/>
      <c r="L106" s="3"/>
    </row>
    <row r="107" spans="1:13" x14ac:dyDescent="0.2">
      <c r="F107" s="10"/>
      <c r="G107" s="10"/>
      <c r="H107" s="10"/>
      <c r="I107" s="10"/>
      <c r="L107" s="10"/>
      <c r="M107" s="10"/>
    </row>
    <row r="108" spans="1:13" x14ac:dyDescent="0.2">
      <c r="F108" s="10"/>
      <c r="G108" s="10"/>
      <c r="H108" s="10"/>
      <c r="I108" s="10"/>
      <c r="L108" s="10"/>
      <c r="M108" s="10"/>
    </row>
    <row r="109" spans="1:13" x14ac:dyDescent="0.2">
      <c r="F109" s="10"/>
      <c r="G109" s="10"/>
      <c r="H109" s="10"/>
      <c r="I109" s="10"/>
      <c r="L109" s="10"/>
      <c r="M109" s="10"/>
    </row>
  </sheetData>
  <pageMargins left="0.23622047244094499" right="0.15748031496063" top="0.82677165354330695" bottom="0.23622047244094499" header="0.511811023622047" footer="0"/>
  <pageSetup orientation="landscape" r:id="rId1"/>
  <headerFooter alignWithMargins="0">
    <oddHeader>&amp;C&amp;"Arial,Bold"&amp;14RC Drilling Log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4"/>
  <sheetViews>
    <sheetView view="pageBreakPreview" topLeftCell="A31" zoomScale="60" zoomScaleNormal="90" workbookViewId="0">
      <selection activeCell="E63" sqref="E63"/>
    </sheetView>
  </sheetViews>
  <sheetFormatPr defaultRowHeight="12.75" x14ac:dyDescent="0.2"/>
  <cols>
    <col min="1" max="1" width="3" style="3" bestFit="1" customWidth="1"/>
    <col min="2" max="2" width="19" style="3" bestFit="1" customWidth="1"/>
    <col min="3" max="3" width="23.85546875" style="95" bestFit="1" customWidth="1"/>
    <col min="4" max="4" width="0.85546875" style="3" customWidth="1"/>
    <col min="5" max="5" width="15.7109375" style="3" bestFit="1" customWidth="1"/>
    <col min="6" max="6" width="0.85546875" style="3" customWidth="1"/>
    <col min="7" max="7" width="18.42578125" style="94" bestFit="1" customWidth="1"/>
    <col min="8" max="8" width="0.85546875" style="3" customWidth="1"/>
    <col min="9" max="9" width="1.5703125" style="3" customWidth="1"/>
    <col min="10" max="10" width="18.5703125" style="3" customWidth="1"/>
    <col min="11" max="11" width="5.85546875" style="3" customWidth="1"/>
    <col min="12" max="12" width="1.5703125" style="3" customWidth="1"/>
    <col min="13" max="13" width="6.42578125" style="3" customWidth="1"/>
    <col min="14" max="15" width="12.28515625" style="3" customWidth="1"/>
    <col min="16" max="16" width="1.5703125" style="3" customWidth="1"/>
    <col min="17" max="18" width="5.85546875" style="3" customWidth="1"/>
    <col min="19" max="16384" width="9.140625" style="3"/>
  </cols>
  <sheetData>
    <row r="1" spans="1:9" ht="15.75" x14ac:dyDescent="0.25">
      <c r="B1" s="112" t="s">
        <v>15</v>
      </c>
      <c r="C1" s="111" t="s">
        <v>70</v>
      </c>
      <c r="D1" s="104"/>
      <c r="E1" s="110" t="s">
        <v>69</v>
      </c>
      <c r="F1" s="104"/>
      <c r="G1" s="109" t="s">
        <v>68</v>
      </c>
      <c r="H1" s="104"/>
      <c r="I1" s="103"/>
    </row>
    <row r="2" spans="1:9" ht="3.75" customHeight="1" x14ac:dyDescent="0.25">
      <c r="B2" s="108"/>
      <c r="C2" s="107"/>
      <c r="D2" s="104"/>
      <c r="E2" s="106"/>
      <c r="F2" s="104"/>
      <c r="G2" s="105"/>
      <c r="H2" s="104"/>
      <c r="I2" s="103"/>
    </row>
    <row r="3" spans="1:9" ht="22.5" customHeight="1" x14ac:dyDescent="0.2">
      <c r="A3" s="102">
        <v>1</v>
      </c>
      <c r="B3" s="100" t="s">
        <v>145</v>
      </c>
      <c r="C3" s="99"/>
      <c r="D3" s="97"/>
      <c r="E3" s="98" t="s">
        <v>188</v>
      </c>
      <c r="F3" s="97"/>
      <c r="G3" s="96"/>
    </row>
    <row r="4" spans="1:9" ht="22.5" customHeight="1" x14ac:dyDescent="0.2">
      <c r="A4" s="101">
        <v>2</v>
      </c>
      <c r="B4" s="100" t="s">
        <v>148</v>
      </c>
      <c r="C4" s="99"/>
      <c r="D4" s="97"/>
      <c r="E4" s="98" t="s">
        <v>188</v>
      </c>
      <c r="F4" s="97"/>
      <c r="G4" s="96"/>
    </row>
    <row r="5" spans="1:9" ht="22.5" customHeight="1" x14ac:dyDescent="0.2">
      <c r="A5" s="101">
        <v>3</v>
      </c>
      <c r="B5" s="100" t="s">
        <v>149</v>
      </c>
      <c r="C5" s="99" t="s">
        <v>59</v>
      </c>
      <c r="D5" s="97"/>
      <c r="E5" s="98" t="s">
        <v>188</v>
      </c>
      <c r="F5" s="97"/>
      <c r="G5" s="96"/>
    </row>
    <row r="6" spans="1:9" ht="22.5" customHeight="1" x14ac:dyDescent="0.2">
      <c r="A6" s="101">
        <v>4</v>
      </c>
      <c r="B6" s="100" t="s">
        <v>150</v>
      </c>
      <c r="C6" s="99"/>
      <c r="D6" s="97"/>
      <c r="E6" s="98" t="s">
        <v>188</v>
      </c>
      <c r="F6" s="97"/>
      <c r="G6" s="96"/>
    </row>
    <row r="7" spans="1:9" ht="22.5" customHeight="1" x14ac:dyDescent="0.2">
      <c r="A7" s="101">
        <v>5</v>
      </c>
      <c r="B7" s="100" t="s">
        <v>151</v>
      </c>
      <c r="C7" s="99"/>
      <c r="D7" s="97"/>
      <c r="E7" s="98" t="s">
        <v>188</v>
      </c>
      <c r="F7" s="97"/>
      <c r="G7" s="96"/>
    </row>
    <row r="8" spans="1:9" ht="22.5" customHeight="1" x14ac:dyDescent="0.2">
      <c r="A8" s="101">
        <v>6</v>
      </c>
      <c r="B8" s="100" t="s">
        <v>152</v>
      </c>
      <c r="D8" s="97"/>
      <c r="E8" s="98" t="s">
        <v>188</v>
      </c>
      <c r="F8" s="97"/>
      <c r="G8" s="96"/>
    </row>
    <row r="9" spans="1:9" ht="22.5" customHeight="1" x14ac:dyDescent="0.2">
      <c r="A9" s="101">
        <v>7</v>
      </c>
      <c r="B9" s="100" t="s">
        <v>153</v>
      </c>
      <c r="D9" s="97"/>
      <c r="E9" s="98" t="s">
        <v>188</v>
      </c>
      <c r="F9" s="97"/>
      <c r="G9" s="96"/>
    </row>
    <row r="10" spans="1:9" ht="22.5" customHeight="1" x14ac:dyDescent="0.2">
      <c r="A10" s="101">
        <v>8</v>
      </c>
      <c r="B10" s="100" t="s">
        <v>154</v>
      </c>
      <c r="D10" s="97"/>
      <c r="E10" s="98" t="s">
        <v>188</v>
      </c>
      <c r="F10" s="97"/>
      <c r="G10" s="96"/>
    </row>
    <row r="11" spans="1:9" ht="22.5" customHeight="1" x14ac:dyDescent="0.2">
      <c r="A11" s="101">
        <v>9</v>
      </c>
      <c r="B11" s="100" t="s">
        <v>155</v>
      </c>
      <c r="D11" s="97"/>
      <c r="E11" s="98" t="s">
        <v>188</v>
      </c>
      <c r="F11" s="97"/>
      <c r="G11" s="96"/>
    </row>
    <row r="12" spans="1:9" ht="22.5" customHeight="1" x14ac:dyDescent="0.2">
      <c r="A12" s="101">
        <v>10</v>
      </c>
      <c r="B12" s="100" t="s">
        <v>156</v>
      </c>
      <c r="D12" s="97"/>
      <c r="E12" s="98" t="s">
        <v>188</v>
      </c>
      <c r="F12" s="97"/>
      <c r="G12" s="96"/>
    </row>
    <row r="13" spans="1:9" ht="22.5" customHeight="1" x14ac:dyDescent="0.2">
      <c r="A13" s="101">
        <v>11</v>
      </c>
      <c r="B13" s="100" t="s">
        <v>157</v>
      </c>
      <c r="C13" s="95" t="s">
        <v>79</v>
      </c>
      <c r="D13" s="97"/>
      <c r="E13" s="98" t="s">
        <v>188</v>
      </c>
      <c r="F13" s="97"/>
      <c r="G13" s="96"/>
    </row>
    <row r="14" spans="1:9" ht="22.5" customHeight="1" x14ac:dyDescent="0.2">
      <c r="A14" s="101">
        <v>12</v>
      </c>
      <c r="B14" s="100" t="s">
        <v>158</v>
      </c>
      <c r="C14" s="99"/>
      <c r="D14" s="97"/>
      <c r="E14" s="98" t="s">
        <v>188</v>
      </c>
      <c r="F14" s="97"/>
      <c r="G14" s="96"/>
    </row>
    <row r="15" spans="1:9" ht="22.5" customHeight="1" x14ac:dyDescent="0.2">
      <c r="A15" s="101">
        <v>13</v>
      </c>
      <c r="B15" s="100" t="s">
        <v>159</v>
      </c>
      <c r="C15" s="99"/>
      <c r="D15" s="97"/>
      <c r="E15" s="98" t="s">
        <v>188</v>
      </c>
      <c r="F15" s="97"/>
      <c r="G15" s="96"/>
    </row>
    <row r="16" spans="1:9" ht="22.5" customHeight="1" x14ac:dyDescent="0.2">
      <c r="A16" s="101">
        <v>14</v>
      </c>
      <c r="B16" s="100" t="s">
        <v>160</v>
      </c>
      <c r="C16" s="99"/>
      <c r="D16" s="97"/>
      <c r="E16" s="98" t="s">
        <v>188</v>
      </c>
      <c r="F16" s="97"/>
      <c r="G16" s="96"/>
    </row>
    <row r="17" spans="1:7" ht="22.5" customHeight="1" x14ac:dyDescent="0.2">
      <c r="A17" s="101">
        <v>15</v>
      </c>
      <c r="B17" s="100" t="s">
        <v>161</v>
      </c>
      <c r="C17" s="99"/>
      <c r="D17" s="97"/>
      <c r="E17" s="98" t="s">
        <v>188</v>
      </c>
      <c r="F17" s="97"/>
      <c r="G17" s="96"/>
    </row>
    <row r="18" spans="1:7" ht="22.5" customHeight="1" x14ac:dyDescent="0.2">
      <c r="A18" s="101">
        <v>16</v>
      </c>
      <c r="B18" s="100" t="s">
        <v>162</v>
      </c>
      <c r="D18" s="97"/>
      <c r="E18" s="98" t="s">
        <v>188</v>
      </c>
      <c r="F18" s="97"/>
      <c r="G18" s="96"/>
    </row>
    <row r="19" spans="1:7" ht="22.5" customHeight="1" x14ac:dyDescent="0.2">
      <c r="A19" s="101">
        <v>17</v>
      </c>
      <c r="B19" s="100" t="s">
        <v>163</v>
      </c>
      <c r="C19" s="99"/>
      <c r="D19" s="97"/>
      <c r="E19" s="98" t="s">
        <v>188</v>
      </c>
      <c r="F19" s="97"/>
      <c r="G19" s="96"/>
    </row>
    <row r="20" spans="1:7" ht="22.5" customHeight="1" x14ac:dyDescent="0.2">
      <c r="A20" s="101">
        <v>18</v>
      </c>
      <c r="B20" s="100" t="s">
        <v>164</v>
      </c>
      <c r="D20" s="97"/>
      <c r="E20" s="98" t="s">
        <v>188</v>
      </c>
      <c r="F20" s="97"/>
      <c r="G20" s="96"/>
    </row>
    <row r="21" spans="1:7" ht="22.5" customHeight="1" x14ac:dyDescent="0.2">
      <c r="A21" s="101">
        <v>19</v>
      </c>
      <c r="B21" s="100" t="s">
        <v>165</v>
      </c>
      <c r="D21" s="97"/>
      <c r="E21" s="98" t="s">
        <v>188</v>
      </c>
      <c r="F21" s="97"/>
      <c r="G21" s="96"/>
    </row>
    <row r="22" spans="1:7" ht="22.5" customHeight="1" x14ac:dyDescent="0.2">
      <c r="A22" s="101">
        <v>20</v>
      </c>
      <c r="B22" s="100" t="s">
        <v>166</v>
      </c>
      <c r="C22" s="99" t="s">
        <v>59</v>
      </c>
      <c r="D22" s="97"/>
      <c r="E22" s="98" t="s">
        <v>188</v>
      </c>
      <c r="F22" s="97"/>
      <c r="G22" s="96"/>
    </row>
    <row r="23" spans="1:7" ht="22.5" customHeight="1" x14ac:dyDescent="0.2">
      <c r="A23" s="101">
        <v>21</v>
      </c>
      <c r="B23" s="100" t="s">
        <v>167</v>
      </c>
      <c r="C23" s="99"/>
      <c r="D23" s="97"/>
      <c r="E23" s="98" t="s">
        <v>188</v>
      </c>
      <c r="F23" s="97"/>
      <c r="G23" s="96"/>
    </row>
    <row r="24" spans="1:7" ht="22.5" customHeight="1" x14ac:dyDescent="0.2">
      <c r="A24" s="101">
        <v>22</v>
      </c>
      <c r="B24" s="100" t="s">
        <v>168</v>
      </c>
      <c r="C24" s="99"/>
      <c r="D24" s="97"/>
      <c r="E24" s="98" t="s">
        <v>188</v>
      </c>
      <c r="F24" s="97"/>
      <c r="G24" s="96"/>
    </row>
    <row r="25" spans="1:7" ht="22.5" customHeight="1" x14ac:dyDescent="0.2">
      <c r="A25" s="101">
        <v>23</v>
      </c>
      <c r="B25" s="100" t="s">
        <v>169</v>
      </c>
      <c r="C25" s="99"/>
      <c r="D25" s="97"/>
      <c r="E25" s="98" t="s">
        <v>188</v>
      </c>
      <c r="F25" s="97"/>
      <c r="G25" s="96"/>
    </row>
    <row r="26" spans="1:7" ht="22.5" customHeight="1" x14ac:dyDescent="0.2">
      <c r="A26" s="101">
        <v>24</v>
      </c>
      <c r="B26" s="100" t="s">
        <v>170</v>
      </c>
      <c r="C26" s="99"/>
      <c r="D26" s="97"/>
      <c r="E26" s="98" t="s">
        <v>188</v>
      </c>
      <c r="F26" s="97"/>
      <c r="G26" s="96"/>
    </row>
    <row r="27" spans="1:7" ht="22.5" customHeight="1" x14ac:dyDescent="0.2">
      <c r="A27" s="101">
        <v>25</v>
      </c>
      <c r="B27" s="100" t="s">
        <v>171</v>
      </c>
      <c r="C27" s="99"/>
      <c r="D27" s="97"/>
      <c r="E27" s="98" t="s">
        <v>188</v>
      </c>
      <c r="F27" s="97"/>
      <c r="G27" s="96"/>
    </row>
    <row r="28" spans="1:7" ht="22.5" customHeight="1" x14ac:dyDescent="0.2">
      <c r="A28" s="101">
        <v>26</v>
      </c>
      <c r="B28" s="100" t="s">
        <v>172</v>
      </c>
      <c r="D28" s="97"/>
      <c r="E28" s="98" t="s">
        <v>188</v>
      </c>
      <c r="F28" s="97"/>
      <c r="G28" s="96"/>
    </row>
    <row r="29" spans="1:7" ht="22.5" customHeight="1" x14ac:dyDescent="0.2">
      <c r="A29" s="101">
        <v>27</v>
      </c>
      <c r="B29" s="100" t="s">
        <v>173</v>
      </c>
      <c r="C29" s="99"/>
      <c r="D29" s="97"/>
      <c r="E29" s="98" t="s">
        <v>188</v>
      </c>
      <c r="F29" s="97"/>
      <c r="G29" s="96"/>
    </row>
    <row r="30" spans="1:7" ht="22.5" customHeight="1" x14ac:dyDescent="0.2">
      <c r="A30" s="101">
        <v>28</v>
      </c>
      <c r="B30" s="100" t="s">
        <v>174</v>
      </c>
      <c r="D30" s="97"/>
      <c r="E30" s="98" t="s">
        <v>188</v>
      </c>
      <c r="F30" s="97"/>
      <c r="G30" s="96"/>
    </row>
    <row r="31" spans="1:7" ht="22.5" customHeight="1" x14ac:dyDescent="0.2">
      <c r="A31" s="101">
        <v>29</v>
      </c>
      <c r="B31" s="100" t="s">
        <v>175</v>
      </c>
      <c r="D31" s="97"/>
      <c r="E31" s="98" t="s">
        <v>188</v>
      </c>
      <c r="F31" s="97"/>
      <c r="G31" s="96"/>
    </row>
    <row r="32" spans="1:7" ht="22.5" customHeight="1" x14ac:dyDescent="0.2">
      <c r="A32" s="101">
        <v>30</v>
      </c>
      <c r="B32" s="100" t="s">
        <v>176</v>
      </c>
      <c r="C32" s="99" t="s">
        <v>78</v>
      </c>
      <c r="D32" s="97"/>
      <c r="E32" s="98" t="s">
        <v>188</v>
      </c>
      <c r="F32" s="97"/>
      <c r="G32" s="96"/>
    </row>
    <row r="33" spans="1:7" ht="22.5" customHeight="1" x14ac:dyDescent="0.2">
      <c r="A33" s="101">
        <v>31</v>
      </c>
      <c r="B33" s="100" t="s">
        <v>177</v>
      </c>
      <c r="C33" s="99"/>
      <c r="D33" s="97"/>
      <c r="E33" s="98" t="s">
        <v>188</v>
      </c>
      <c r="F33" s="97"/>
      <c r="G33" s="96"/>
    </row>
    <row r="34" spans="1:7" ht="22.5" customHeight="1" x14ac:dyDescent="0.2">
      <c r="A34" s="101">
        <v>32</v>
      </c>
      <c r="B34" s="100" t="s">
        <v>178</v>
      </c>
      <c r="C34" s="99"/>
      <c r="D34" s="97"/>
      <c r="E34" s="98" t="s">
        <v>188</v>
      </c>
      <c r="F34" s="97"/>
      <c r="G34" s="96"/>
    </row>
    <row r="35" spans="1:7" ht="22.5" customHeight="1" x14ac:dyDescent="0.2">
      <c r="A35" s="101">
        <v>33</v>
      </c>
      <c r="B35" s="100" t="s">
        <v>179</v>
      </c>
      <c r="C35" s="99"/>
      <c r="D35" s="97"/>
      <c r="E35" s="98" t="s">
        <v>188</v>
      </c>
      <c r="F35" s="97"/>
      <c r="G35" s="96"/>
    </row>
    <row r="36" spans="1:7" ht="22.5" customHeight="1" x14ac:dyDescent="0.2">
      <c r="A36" s="101">
        <v>34</v>
      </c>
      <c r="B36" s="100" t="s">
        <v>180</v>
      </c>
      <c r="C36" s="99"/>
      <c r="D36" s="97"/>
      <c r="E36" s="98" t="s">
        <v>188</v>
      </c>
      <c r="F36" s="97"/>
      <c r="G36" s="96"/>
    </row>
    <row r="37" spans="1:7" ht="22.5" customHeight="1" x14ac:dyDescent="0.2">
      <c r="A37" s="101">
        <v>35</v>
      </c>
      <c r="B37" s="100" t="s">
        <v>181</v>
      </c>
      <c r="D37" s="97"/>
      <c r="E37" s="98" t="s">
        <v>188</v>
      </c>
      <c r="F37" s="97"/>
      <c r="G37" s="96"/>
    </row>
    <row r="38" spans="1:7" ht="22.5" customHeight="1" x14ac:dyDescent="0.2">
      <c r="A38" s="101">
        <v>36</v>
      </c>
      <c r="B38" s="100" t="s">
        <v>182</v>
      </c>
      <c r="D38" s="97"/>
      <c r="E38" s="98" t="s">
        <v>188</v>
      </c>
      <c r="F38" s="97"/>
      <c r="G38" s="96"/>
    </row>
    <row r="39" spans="1:7" ht="18" customHeight="1" x14ac:dyDescent="0.2">
      <c r="A39" s="130" t="s">
        <v>67</v>
      </c>
      <c r="B39" s="130"/>
      <c r="C39" s="130"/>
      <c r="D39" s="130"/>
      <c r="E39" s="130"/>
      <c r="F39" s="130"/>
      <c r="G39" s="130"/>
    </row>
    <row r="40" spans="1:7" ht="15" x14ac:dyDescent="0.2">
      <c r="B40" s="100" t="s">
        <v>183</v>
      </c>
      <c r="E40" s="98" t="s">
        <v>188</v>
      </c>
    </row>
    <row r="41" spans="1:7" ht="15" x14ac:dyDescent="0.2">
      <c r="B41" s="100" t="s">
        <v>184</v>
      </c>
      <c r="E41" s="98" t="s">
        <v>188</v>
      </c>
    </row>
    <row r="42" spans="1:7" ht="15" x14ac:dyDescent="0.2">
      <c r="B42" s="100" t="s">
        <v>185</v>
      </c>
      <c r="E42" s="98" t="s">
        <v>188</v>
      </c>
    </row>
    <row r="43" spans="1:7" ht="15" x14ac:dyDescent="0.2">
      <c r="B43" s="100" t="s">
        <v>186</v>
      </c>
      <c r="E43" s="98" t="s">
        <v>188</v>
      </c>
    </row>
    <row r="44" spans="1:7" ht="15" x14ac:dyDescent="0.2">
      <c r="B44" s="100" t="s">
        <v>187</v>
      </c>
      <c r="E44" s="98" t="s">
        <v>188</v>
      </c>
    </row>
  </sheetData>
  <mergeCells count="1">
    <mergeCell ref="A39:G39"/>
  </mergeCells>
  <pageMargins left="0.23622047244094499" right="0.15748031496063" top="0.82677165354330695" bottom="0.23622047244094499" header="0.511811023622047" footer="0"/>
  <pageSetup orientation="landscape" r:id="rId1"/>
  <headerFooter alignWithMargins="0">
    <oddHeader>&amp;C&amp;"Arial,Bold"&amp;14RC Drilling Log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6"/>
  <sheetViews>
    <sheetView view="pageBreakPreview" zoomScale="60" zoomScaleNormal="100" workbookViewId="0">
      <selection activeCell="D56" sqref="D56"/>
    </sheetView>
  </sheetViews>
  <sheetFormatPr defaultRowHeight="12.75" x14ac:dyDescent="0.2"/>
  <cols>
    <col min="1" max="1" width="16.28515625" style="3" customWidth="1"/>
    <col min="2" max="2" width="9.140625" style="68"/>
    <col min="3" max="3" width="1.42578125" style="3" customWidth="1"/>
    <col min="4" max="4" width="21.42578125" style="3" customWidth="1"/>
    <col min="5" max="5" width="21.5703125" style="3" customWidth="1"/>
    <col min="6" max="6" width="9.140625" style="68"/>
    <col min="7" max="8" width="1.42578125" style="3" customWidth="1"/>
    <col min="9" max="9" width="18.7109375" style="3" customWidth="1"/>
    <col min="10" max="10" width="14.28515625" style="3" customWidth="1"/>
    <col min="11" max="16384" width="9.140625" style="3"/>
  </cols>
  <sheetData>
    <row r="1" spans="1:19" ht="27.75" customHeight="1" x14ac:dyDescent="0.25">
      <c r="A1" s="133" t="s">
        <v>189</v>
      </c>
      <c r="B1" s="133"/>
      <c r="C1" s="133"/>
      <c r="D1" s="133"/>
      <c r="E1" s="133"/>
      <c r="F1" s="133"/>
      <c r="G1" s="133"/>
      <c r="H1" s="133"/>
      <c r="I1" s="133"/>
      <c r="J1" s="133"/>
      <c r="K1" s="2"/>
      <c r="L1" s="2"/>
      <c r="M1" s="2"/>
      <c r="N1" s="2"/>
      <c r="O1" s="2"/>
    </row>
    <row r="2" spans="1:19" ht="3.75" customHeight="1" x14ac:dyDescent="0.2"/>
    <row r="3" spans="1:19" ht="33" customHeight="1" x14ac:dyDescent="0.2">
      <c r="A3" s="131" t="s">
        <v>66</v>
      </c>
      <c r="B3" s="91" t="s">
        <v>65</v>
      </c>
      <c r="C3" s="90"/>
      <c r="D3" s="93" t="s">
        <v>64</v>
      </c>
      <c r="E3" s="92" t="s">
        <v>63</v>
      </c>
      <c r="F3" s="91" t="s">
        <v>62</v>
      </c>
      <c r="G3" s="90"/>
      <c r="H3" s="90"/>
      <c r="I3" s="89" t="s">
        <v>61</v>
      </c>
    </row>
    <row r="4" spans="1:19" ht="3.75" customHeight="1" x14ac:dyDescent="0.2">
      <c r="A4" s="132"/>
    </row>
    <row r="5" spans="1:19" ht="22.5" customHeight="1" x14ac:dyDescent="0.25">
      <c r="A5" s="132"/>
      <c r="B5" s="85">
        <v>1</v>
      </c>
      <c r="C5" s="17"/>
      <c r="D5" s="87" t="s">
        <v>145</v>
      </c>
      <c r="E5" s="86" t="str">
        <f t="shared" ref="E5:E14" si="0">S5&amp;R5</f>
        <v>M652484</v>
      </c>
      <c r="F5" s="85">
        <v>3</v>
      </c>
      <c r="G5" s="17"/>
      <c r="H5" s="17"/>
      <c r="I5" s="85">
        <v>26092</v>
      </c>
      <c r="L5" s="134" t="s">
        <v>60</v>
      </c>
      <c r="M5" s="134"/>
      <c r="N5" s="134"/>
      <c r="O5" s="134"/>
      <c r="P5" s="134"/>
      <c r="Q5" s="88" t="str">
        <f>RIGHT(D5,6)</f>
        <v>652482</v>
      </c>
      <c r="R5" s="83">
        <f t="shared" ref="R5:R24" si="1">Q5+F5-1</f>
        <v>652484</v>
      </c>
      <c r="S5" s="82" t="s">
        <v>73</v>
      </c>
    </row>
    <row r="6" spans="1:19" ht="22.5" customHeight="1" x14ac:dyDescent="0.25">
      <c r="A6" s="132"/>
      <c r="B6" s="85">
        <v>2</v>
      </c>
      <c r="C6" s="17"/>
      <c r="D6" s="87" t="str">
        <f t="shared" ref="D6:D15" si="2">S6&amp;Q6</f>
        <v>M652485</v>
      </c>
      <c r="E6" s="86" t="str">
        <f t="shared" si="0"/>
        <v>M652487</v>
      </c>
      <c r="F6" s="85">
        <v>3</v>
      </c>
      <c r="G6" s="17"/>
      <c r="H6" s="17"/>
      <c r="I6" s="85">
        <v>26093</v>
      </c>
      <c r="L6" s="134"/>
      <c r="M6" s="134"/>
      <c r="N6" s="134"/>
      <c r="O6" s="134"/>
      <c r="P6" s="134"/>
      <c r="Q6" s="83">
        <f t="shared" ref="Q6:Q24" si="3">R5+1</f>
        <v>652485</v>
      </c>
      <c r="R6" s="83">
        <f t="shared" si="1"/>
        <v>652487</v>
      </c>
      <c r="S6" s="82" t="s">
        <v>73</v>
      </c>
    </row>
    <row r="7" spans="1:19" ht="22.5" customHeight="1" x14ac:dyDescent="0.25">
      <c r="A7" s="132"/>
      <c r="B7" s="85">
        <v>3</v>
      </c>
      <c r="C7" s="17"/>
      <c r="D7" s="87" t="str">
        <f t="shared" si="2"/>
        <v>M652488</v>
      </c>
      <c r="E7" s="86" t="str">
        <f t="shared" si="0"/>
        <v>M652490</v>
      </c>
      <c r="F7" s="85">
        <v>3</v>
      </c>
      <c r="G7" s="17"/>
      <c r="H7" s="17"/>
      <c r="I7" s="85">
        <v>26094</v>
      </c>
      <c r="L7" s="134"/>
      <c r="M7" s="134"/>
      <c r="N7" s="134"/>
      <c r="O7" s="134"/>
      <c r="P7" s="134"/>
      <c r="Q7" s="83">
        <f t="shared" si="3"/>
        <v>652488</v>
      </c>
      <c r="R7" s="83">
        <f t="shared" si="1"/>
        <v>652490</v>
      </c>
      <c r="S7" s="82" t="s">
        <v>73</v>
      </c>
    </row>
    <row r="8" spans="1:19" ht="22.5" customHeight="1" x14ac:dyDescent="0.25">
      <c r="A8" s="132"/>
      <c r="B8" s="85">
        <v>4</v>
      </c>
      <c r="C8" s="17"/>
      <c r="D8" s="87" t="str">
        <f t="shared" si="2"/>
        <v>M652491</v>
      </c>
      <c r="E8" s="86" t="str">
        <f t="shared" si="0"/>
        <v>M652494</v>
      </c>
      <c r="F8" s="85">
        <v>4</v>
      </c>
      <c r="G8" s="17"/>
      <c r="H8" s="17"/>
      <c r="I8" s="85">
        <v>26095</v>
      </c>
      <c r="L8" s="134"/>
      <c r="M8" s="134"/>
      <c r="N8" s="134"/>
      <c r="O8" s="134"/>
      <c r="P8" s="134"/>
      <c r="Q8" s="83">
        <f t="shared" si="3"/>
        <v>652491</v>
      </c>
      <c r="R8" s="83">
        <f t="shared" si="1"/>
        <v>652494</v>
      </c>
      <c r="S8" s="82" t="s">
        <v>73</v>
      </c>
    </row>
    <row r="9" spans="1:19" ht="22.5" customHeight="1" x14ac:dyDescent="0.25">
      <c r="A9" s="132"/>
      <c r="B9" s="85">
        <v>5</v>
      </c>
      <c r="C9" s="17"/>
      <c r="D9" s="87" t="str">
        <f t="shared" si="2"/>
        <v>M652495</v>
      </c>
      <c r="E9" s="86" t="str">
        <f t="shared" si="0"/>
        <v>M652497</v>
      </c>
      <c r="F9" s="85">
        <v>3</v>
      </c>
      <c r="G9" s="17"/>
      <c r="H9" s="17"/>
      <c r="I9" s="85">
        <v>26096</v>
      </c>
      <c r="L9" s="134"/>
      <c r="M9" s="134"/>
      <c r="N9" s="134"/>
      <c r="O9" s="134"/>
      <c r="P9" s="134"/>
      <c r="Q9" s="83">
        <f t="shared" si="3"/>
        <v>652495</v>
      </c>
      <c r="R9" s="83">
        <f t="shared" si="1"/>
        <v>652497</v>
      </c>
      <c r="S9" s="82" t="s">
        <v>73</v>
      </c>
    </row>
    <row r="10" spans="1:19" ht="22.5" customHeight="1" x14ac:dyDescent="0.25">
      <c r="A10" s="132"/>
      <c r="B10" s="85">
        <v>6</v>
      </c>
      <c r="C10" s="17"/>
      <c r="D10" s="87" t="str">
        <f t="shared" si="2"/>
        <v>M652498</v>
      </c>
      <c r="E10" s="86" t="str">
        <f t="shared" si="0"/>
        <v>M652500</v>
      </c>
      <c r="F10" s="85">
        <v>3</v>
      </c>
      <c r="G10" s="17"/>
      <c r="H10" s="17"/>
      <c r="I10" s="85">
        <v>26097</v>
      </c>
      <c r="L10" s="134"/>
      <c r="M10" s="134"/>
      <c r="N10" s="134"/>
      <c r="O10" s="134"/>
      <c r="P10" s="134"/>
      <c r="Q10" s="83">
        <f t="shared" si="3"/>
        <v>652498</v>
      </c>
      <c r="R10" s="83">
        <f t="shared" si="1"/>
        <v>652500</v>
      </c>
      <c r="S10" s="82" t="s">
        <v>73</v>
      </c>
    </row>
    <row r="11" spans="1:19" ht="22.5" customHeight="1" x14ac:dyDescent="0.25">
      <c r="A11" s="132"/>
      <c r="B11" s="85">
        <v>7</v>
      </c>
      <c r="C11" s="17"/>
      <c r="D11" s="87" t="str">
        <f t="shared" si="2"/>
        <v>M652501</v>
      </c>
      <c r="E11" s="86" t="str">
        <f t="shared" si="0"/>
        <v>M652503</v>
      </c>
      <c r="F11" s="85">
        <v>3</v>
      </c>
      <c r="G11" s="17"/>
      <c r="H11" s="17"/>
      <c r="I11" s="85">
        <v>26098</v>
      </c>
      <c r="L11" s="134"/>
      <c r="M11" s="134"/>
      <c r="N11" s="134"/>
      <c r="O11" s="134"/>
      <c r="P11" s="134"/>
      <c r="Q11" s="83">
        <f t="shared" si="3"/>
        <v>652501</v>
      </c>
      <c r="R11" s="83">
        <f t="shared" si="1"/>
        <v>652503</v>
      </c>
      <c r="S11" s="82" t="s">
        <v>73</v>
      </c>
    </row>
    <row r="12" spans="1:19" ht="22.5" customHeight="1" x14ac:dyDescent="0.25">
      <c r="A12" s="132"/>
      <c r="B12" s="85">
        <v>8</v>
      </c>
      <c r="C12" s="17"/>
      <c r="D12" s="87" t="str">
        <f t="shared" si="2"/>
        <v>M652504</v>
      </c>
      <c r="E12" s="86" t="str">
        <f t="shared" si="0"/>
        <v>M652506</v>
      </c>
      <c r="F12" s="85">
        <v>3</v>
      </c>
      <c r="G12" s="17"/>
      <c r="H12" s="17"/>
      <c r="I12" s="85">
        <v>26099</v>
      </c>
      <c r="L12" s="134"/>
      <c r="M12" s="134"/>
      <c r="N12" s="134"/>
      <c r="O12" s="134"/>
      <c r="P12" s="134"/>
      <c r="Q12" s="83">
        <f t="shared" si="3"/>
        <v>652504</v>
      </c>
      <c r="R12" s="83">
        <f t="shared" si="1"/>
        <v>652506</v>
      </c>
      <c r="S12" s="82" t="s">
        <v>73</v>
      </c>
    </row>
    <row r="13" spans="1:19" ht="22.5" customHeight="1" x14ac:dyDescent="0.25">
      <c r="A13" s="132"/>
      <c r="B13" s="85">
        <v>9</v>
      </c>
      <c r="C13" s="17"/>
      <c r="D13" s="87" t="str">
        <f t="shared" si="2"/>
        <v>M652507</v>
      </c>
      <c r="E13" s="86" t="str">
        <f t="shared" si="0"/>
        <v>M652509</v>
      </c>
      <c r="F13" s="85">
        <v>3</v>
      </c>
      <c r="G13" s="17"/>
      <c r="H13" s="17"/>
      <c r="I13" s="85">
        <v>26100</v>
      </c>
      <c r="Q13" s="83">
        <f t="shared" si="3"/>
        <v>652507</v>
      </c>
      <c r="R13" s="83">
        <f t="shared" si="1"/>
        <v>652509</v>
      </c>
      <c r="S13" s="82" t="s">
        <v>73</v>
      </c>
    </row>
    <row r="14" spans="1:19" ht="22.5" customHeight="1" x14ac:dyDescent="0.25">
      <c r="A14" s="132"/>
      <c r="B14" s="85">
        <v>10</v>
      </c>
      <c r="C14" s="17"/>
      <c r="D14" s="87" t="str">
        <f t="shared" si="2"/>
        <v>M652510</v>
      </c>
      <c r="E14" s="86" t="str">
        <f t="shared" si="0"/>
        <v>M652513</v>
      </c>
      <c r="F14" s="85">
        <v>4</v>
      </c>
      <c r="G14" s="17"/>
      <c r="H14" s="17"/>
      <c r="I14" s="85">
        <v>26101</v>
      </c>
      <c r="Q14" s="83">
        <f t="shared" si="3"/>
        <v>652510</v>
      </c>
      <c r="R14" s="83">
        <f t="shared" si="1"/>
        <v>652513</v>
      </c>
      <c r="S14" s="82" t="s">
        <v>73</v>
      </c>
    </row>
    <row r="15" spans="1:19" ht="22.5" customHeight="1" x14ac:dyDescent="0.25">
      <c r="A15" s="132"/>
      <c r="B15" s="85">
        <v>11</v>
      </c>
      <c r="C15" s="17"/>
      <c r="D15" s="87" t="str">
        <f t="shared" si="2"/>
        <v>M652514</v>
      </c>
      <c r="E15" s="86" t="s">
        <v>181</v>
      </c>
      <c r="F15" s="85">
        <v>3</v>
      </c>
      <c r="G15" s="17"/>
      <c r="H15" s="17"/>
      <c r="I15" s="85">
        <v>26102</v>
      </c>
      <c r="Q15" s="83">
        <f t="shared" si="3"/>
        <v>652514</v>
      </c>
      <c r="R15" s="83">
        <f t="shared" si="1"/>
        <v>652516</v>
      </c>
      <c r="S15" s="82" t="s">
        <v>73</v>
      </c>
    </row>
    <row r="16" spans="1:19" ht="22.5" customHeight="1" x14ac:dyDescent="0.25">
      <c r="A16" s="132"/>
      <c r="B16" s="85">
        <v>12</v>
      </c>
      <c r="C16" s="17"/>
      <c r="D16" s="86" t="s">
        <v>182</v>
      </c>
      <c r="E16" s="86" t="s">
        <v>184</v>
      </c>
      <c r="F16" s="85">
        <v>3</v>
      </c>
      <c r="G16" s="17"/>
      <c r="H16" s="17"/>
      <c r="I16" s="85">
        <v>26103</v>
      </c>
      <c r="Q16" s="83">
        <f t="shared" si="3"/>
        <v>652517</v>
      </c>
      <c r="R16" s="83">
        <f t="shared" si="1"/>
        <v>652519</v>
      </c>
      <c r="S16" s="82" t="s">
        <v>73</v>
      </c>
    </row>
    <row r="17" spans="1:19" ht="22.5" customHeight="1" x14ac:dyDescent="0.25">
      <c r="A17" s="132"/>
      <c r="B17" s="85">
        <v>13</v>
      </c>
      <c r="C17" s="17"/>
      <c r="D17" s="86" t="s">
        <v>185</v>
      </c>
      <c r="E17" s="86" t="s">
        <v>187</v>
      </c>
      <c r="F17" s="85">
        <v>3</v>
      </c>
      <c r="G17" s="17"/>
      <c r="H17" s="17"/>
      <c r="I17" s="85">
        <v>26104</v>
      </c>
      <c r="Q17" s="83">
        <f t="shared" si="3"/>
        <v>652520</v>
      </c>
      <c r="R17" s="83">
        <f t="shared" si="1"/>
        <v>652522</v>
      </c>
      <c r="S17" s="82" t="s">
        <v>73</v>
      </c>
    </row>
    <row r="18" spans="1:19" ht="22.5" customHeight="1" x14ac:dyDescent="0.25">
      <c r="A18" s="132"/>
      <c r="B18" s="85"/>
      <c r="C18" s="17"/>
      <c r="D18" s="86"/>
      <c r="E18" s="86"/>
      <c r="F18" s="85"/>
      <c r="G18" s="17"/>
      <c r="H18" s="17"/>
      <c r="I18" s="84"/>
      <c r="Q18" s="83">
        <f t="shared" si="3"/>
        <v>652523</v>
      </c>
      <c r="R18" s="83">
        <f t="shared" si="1"/>
        <v>652522</v>
      </c>
      <c r="S18" s="82" t="s">
        <v>73</v>
      </c>
    </row>
    <row r="19" spans="1:19" ht="22.5" customHeight="1" x14ac:dyDescent="0.25">
      <c r="A19" s="132"/>
      <c r="B19" s="85"/>
      <c r="C19" s="17"/>
      <c r="D19" s="86"/>
      <c r="E19" s="86"/>
      <c r="F19" s="85"/>
      <c r="G19" s="17"/>
      <c r="H19" s="17"/>
      <c r="I19" s="84"/>
      <c r="Q19" s="83">
        <f t="shared" si="3"/>
        <v>652523</v>
      </c>
      <c r="R19" s="83">
        <f t="shared" si="1"/>
        <v>652522</v>
      </c>
      <c r="S19" s="82" t="s">
        <v>73</v>
      </c>
    </row>
    <row r="20" spans="1:19" ht="22.5" customHeight="1" x14ac:dyDescent="0.25">
      <c r="A20" s="132"/>
      <c r="B20" s="85"/>
      <c r="C20" s="17"/>
      <c r="D20" s="86"/>
      <c r="E20" s="86"/>
      <c r="F20" s="85"/>
      <c r="G20" s="17"/>
      <c r="H20" s="17"/>
      <c r="I20" s="84"/>
      <c r="Q20" s="83">
        <f t="shared" si="3"/>
        <v>652523</v>
      </c>
      <c r="R20" s="83">
        <f t="shared" si="1"/>
        <v>652522</v>
      </c>
      <c r="S20" s="82" t="s">
        <v>73</v>
      </c>
    </row>
    <row r="21" spans="1:19" ht="22.5" customHeight="1" x14ac:dyDescent="0.25">
      <c r="A21" s="132"/>
      <c r="B21" s="85"/>
      <c r="C21" s="17"/>
      <c r="D21" s="86"/>
      <c r="E21" s="86"/>
      <c r="F21" s="85"/>
      <c r="G21" s="17"/>
      <c r="H21" s="17"/>
      <c r="I21" s="84"/>
      <c r="Q21" s="83">
        <f t="shared" si="3"/>
        <v>652523</v>
      </c>
      <c r="R21" s="83">
        <f t="shared" si="1"/>
        <v>652522</v>
      </c>
      <c r="S21" s="82" t="s">
        <v>73</v>
      </c>
    </row>
    <row r="22" spans="1:19" ht="22.5" customHeight="1" x14ac:dyDescent="0.25">
      <c r="A22" s="132"/>
      <c r="B22" s="85"/>
      <c r="C22" s="17"/>
      <c r="D22" s="86"/>
      <c r="E22" s="86"/>
      <c r="F22" s="85"/>
      <c r="G22" s="17"/>
      <c r="H22" s="17"/>
      <c r="I22" s="84"/>
      <c r="Q22" s="83">
        <f t="shared" si="3"/>
        <v>652523</v>
      </c>
      <c r="R22" s="83">
        <f t="shared" si="1"/>
        <v>652522</v>
      </c>
      <c r="S22" s="82" t="s">
        <v>73</v>
      </c>
    </row>
    <row r="23" spans="1:19" ht="22.5" customHeight="1" x14ac:dyDescent="0.25">
      <c r="A23" s="132"/>
      <c r="B23" s="85"/>
      <c r="C23" s="17"/>
      <c r="D23" s="86"/>
      <c r="E23" s="86"/>
      <c r="F23" s="85"/>
      <c r="G23" s="17"/>
      <c r="H23" s="17"/>
      <c r="I23" s="84"/>
      <c r="Q23" s="83">
        <f t="shared" si="3"/>
        <v>652523</v>
      </c>
      <c r="R23" s="83">
        <f t="shared" si="1"/>
        <v>652522</v>
      </c>
      <c r="S23" s="82" t="s">
        <v>73</v>
      </c>
    </row>
    <row r="24" spans="1:19" ht="22.5" customHeight="1" x14ac:dyDescent="0.25">
      <c r="A24" s="132"/>
      <c r="B24" s="85"/>
      <c r="C24" s="17"/>
      <c r="D24" s="86"/>
      <c r="E24" s="86"/>
      <c r="F24" s="85"/>
      <c r="G24" s="17"/>
      <c r="H24" s="17"/>
      <c r="I24" s="84"/>
      <c r="Q24" s="83">
        <f t="shared" si="3"/>
        <v>652523</v>
      </c>
      <c r="R24" s="83">
        <f t="shared" si="1"/>
        <v>652522</v>
      </c>
      <c r="S24" s="82" t="s">
        <v>73</v>
      </c>
    </row>
    <row r="25" spans="1:19" x14ac:dyDescent="0.2">
      <c r="S25" s="82"/>
    </row>
    <row r="26" spans="1:19" x14ac:dyDescent="0.2">
      <c r="S26" s="82"/>
    </row>
  </sheetData>
  <mergeCells count="3">
    <mergeCell ref="A3:A24"/>
    <mergeCell ref="A1:J1"/>
    <mergeCell ref="L5:P12"/>
  </mergeCells>
  <pageMargins left="0.23622047244094499" right="0.15748031496063" top="0.82677165354330695" bottom="0.23622047244094499" header="0.511811023622047" footer="0"/>
  <pageSetup orientation="landscape" r:id="rId1"/>
  <headerFooter alignWithMargins="0">
    <oddHeader>&amp;C&amp;"Arial,Bold"&amp;14RC Drilling Log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5</vt:i4>
      </vt:variant>
    </vt:vector>
  </HeadingPairs>
  <TitlesOfParts>
    <vt:vector size="9" baseType="lpstr">
      <vt:lpstr>RC Log</vt:lpstr>
      <vt:lpstr>Sample</vt:lpstr>
      <vt:lpstr>Batch </vt:lpstr>
      <vt:lpstr>Sample Shipment</vt:lpstr>
      <vt:lpstr>'RC Log'!Print_Area</vt:lpstr>
      <vt:lpstr>Sample!Print_Area</vt:lpstr>
      <vt:lpstr>'Sample Shipment'!Print_Area</vt:lpstr>
      <vt:lpstr>'RC Log'!Print_Titles</vt:lpstr>
      <vt:lpstr>Sample!Print_Titles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Archer Cathro</dc:creator>
  <cp:lastModifiedBy>Scott Newman</cp:lastModifiedBy>
  <cp:lastPrinted>2013-04-25T21:22:30Z</cp:lastPrinted>
  <dcterms:created xsi:type="dcterms:W3CDTF">2011-10-24T14:59:08Z</dcterms:created>
  <dcterms:modified xsi:type="dcterms:W3CDTF">2013-04-25T21:22:40Z</dcterms:modified>
</cp:coreProperties>
</file>